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 activeTab="1"/>
  </bookViews>
  <sheets>
    <sheet name="NUHM" sheetId="1" r:id="rId1"/>
    <sheet name="Details of Budget Heads" sheetId="2" r:id="rId2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  <definedName name="_xlnm.Print_Area" localSheetId="1">'Details of Budget Heads'!$A$1:$T$58</definedName>
    <definedName name="_xlnm.Print_Area" localSheetId="0">NUHM!$A$1:$G$37</definedName>
    <definedName name="_xlnm.Print_Titles" localSheetId="1">'Details of Budget Heads'!$3:$5</definedName>
  </definedNames>
  <calcPr calcId="145621" calcOnSave="0"/>
</workbook>
</file>

<file path=xl/calcChain.xml><?xml version="1.0" encoding="utf-8"?>
<calcChain xmlns="http://schemas.openxmlformats.org/spreadsheetml/2006/main">
  <c r="S37" i="2" l="1"/>
  <c r="Q37" i="2"/>
  <c r="O37" i="2"/>
  <c r="M37" i="2"/>
  <c r="K37" i="2"/>
  <c r="F37" i="2"/>
  <c r="E37" i="2"/>
  <c r="R36" i="2"/>
  <c r="O36" i="2"/>
  <c r="M36" i="2"/>
  <c r="K36" i="2"/>
  <c r="I36" i="2"/>
  <c r="Q36" i="2" s="1"/>
  <c r="R35" i="2"/>
  <c r="I35" i="2"/>
  <c r="O35" i="2" s="1"/>
  <c r="O33" i="2" s="1"/>
  <c r="F33" i="2"/>
  <c r="E33" i="2"/>
  <c r="S36" i="2" l="1"/>
  <c r="Q35" i="2"/>
  <c r="Q33" i="2" s="1"/>
  <c r="K35" i="2"/>
  <c r="M35" i="2"/>
  <c r="M33" i="2" s="1"/>
  <c r="R57" i="2"/>
  <c r="O57" i="2"/>
  <c r="M57" i="2"/>
  <c r="K57" i="2"/>
  <c r="I57" i="2"/>
  <c r="Q57" i="2" s="1"/>
  <c r="R56" i="2"/>
  <c r="Q56" i="2"/>
  <c r="I56" i="2"/>
  <c r="O56" i="2" s="1"/>
  <c r="O55" i="2" s="1"/>
  <c r="F55" i="2"/>
  <c r="E55" i="2"/>
  <c r="S50" i="2"/>
  <c r="Q50" i="2"/>
  <c r="O50" i="2"/>
  <c r="M50" i="2"/>
  <c r="K50" i="2"/>
  <c r="F50" i="2"/>
  <c r="E50" i="2"/>
  <c r="S29" i="2"/>
  <c r="Q29" i="2"/>
  <c r="O29" i="2"/>
  <c r="M29" i="2"/>
  <c r="K29" i="2"/>
  <c r="F29" i="2"/>
  <c r="E29" i="2"/>
  <c r="S25" i="2"/>
  <c r="Q25" i="2"/>
  <c r="O25" i="2"/>
  <c r="M25" i="2"/>
  <c r="K25" i="2"/>
  <c r="F25" i="2"/>
  <c r="E25" i="2"/>
  <c r="S21" i="2"/>
  <c r="Q21" i="2"/>
  <c r="O21" i="2"/>
  <c r="M21" i="2"/>
  <c r="K21" i="2"/>
  <c r="F21" i="2"/>
  <c r="E21" i="2"/>
  <c r="S17" i="2"/>
  <c r="Q17" i="2"/>
  <c r="O17" i="2"/>
  <c r="M17" i="2"/>
  <c r="K17" i="2"/>
  <c r="F17" i="2"/>
  <c r="E17" i="2"/>
  <c r="R54" i="2"/>
  <c r="I54" i="2"/>
  <c r="Q54" i="2" s="1"/>
  <c r="R53" i="2"/>
  <c r="I53" i="2"/>
  <c r="O53" i="2" s="1"/>
  <c r="R52" i="2"/>
  <c r="O52" i="2"/>
  <c r="I52" i="2"/>
  <c r="M52" i="2" s="1"/>
  <c r="R51" i="2"/>
  <c r="O51" i="2"/>
  <c r="M51" i="2"/>
  <c r="I51" i="2"/>
  <c r="K51" i="2" s="1"/>
  <c r="R49" i="2"/>
  <c r="O49" i="2"/>
  <c r="M49" i="2"/>
  <c r="I49" i="2"/>
  <c r="Q49" i="2" s="1"/>
  <c r="R48" i="2"/>
  <c r="I48" i="2"/>
  <c r="O48" i="2" s="1"/>
  <c r="R47" i="2"/>
  <c r="I47" i="2"/>
  <c r="M47" i="2" s="1"/>
  <c r="R46" i="2"/>
  <c r="I46" i="2"/>
  <c r="K46" i="2" s="1"/>
  <c r="R45" i="2"/>
  <c r="I45" i="2"/>
  <c r="Q45" i="2" s="1"/>
  <c r="R44" i="2"/>
  <c r="I44" i="2"/>
  <c r="O44" i="2" s="1"/>
  <c r="R43" i="2"/>
  <c r="O43" i="2"/>
  <c r="I43" i="2"/>
  <c r="M43" i="2" s="1"/>
  <c r="R42" i="2"/>
  <c r="O42" i="2"/>
  <c r="M42" i="2"/>
  <c r="I42" i="2"/>
  <c r="K42" i="2" s="1"/>
  <c r="R41" i="2"/>
  <c r="O41" i="2"/>
  <c r="M41" i="2"/>
  <c r="I41" i="2"/>
  <c r="Q41" i="2" s="1"/>
  <c r="R40" i="2"/>
  <c r="I40" i="2"/>
  <c r="O40" i="2" s="1"/>
  <c r="R39" i="2"/>
  <c r="I39" i="2"/>
  <c r="M39" i="2" s="1"/>
  <c r="R38" i="2"/>
  <c r="I38" i="2"/>
  <c r="K38" i="2" s="1"/>
  <c r="R37" i="2"/>
  <c r="R34" i="2"/>
  <c r="I34" i="2"/>
  <c r="K34" i="2" s="1"/>
  <c r="R32" i="2"/>
  <c r="I32" i="2"/>
  <c r="M32" i="2" s="1"/>
  <c r="R31" i="2"/>
  <c r="O31" i="2"/>
  <c r="I31" i="2"/>
  <c r="K31" i="2" s="1"/>
  <c r="R30" i="2"/>
  <c r="O30" i="2"/>
  <c r="I30" i="2"/>
  <c r="Q30" i="2" s="1"/>
  <c r="R28" i="2"/>
  <c r="I28" i="2"/>
  <c r="M28" i="2" s="1"/>
  <c r="R27" i="2"/>
  <c r="O27" i="2"/>
  <c r="I27" i="2"/>
  <c r="K27" i="2" s="1"/>
  <c r="R26" i="2"/>
  <c r="O26" i="2"/>
  <c r="I26" i="2"/>
  <c r="Q26" i="2" s="1"/>
  <c r="R24" i="2"/>
  <c r="I24" i="2"/>
  <c r="M24" i="2" s="1"/>
  <c r="R23" i="2"/>
  <c r="O23" i="2"/>
  <c r="I23" i="2"/>
  <c r="K23" i="2" s="1"/>
  <c r="R22" i="2"/>
  <c r="O22" i="2"/>
  <c r="I22" i="2"/>
  <c r="Q22" i="2" s="1"/>
  <c r="R20" i="2"/>
  <c r="I20" i="2"/>
  <c r="M20" i="2" s="1"/>
  <c r="R19" i="2"/>
  <c r="O19" i="2"/>
  <c r="I19" i="2"/>
  <c r="K19" i="2" s="1"/>
  <c r="R18" i="2"/>
  <c r="O18" i="2"/>
  <c r="I18" i="2"/>
  <c r="Q18" i="2" s="1"/>
  <c r="I6" i="2"/>
  <c r="K33" i="2" l="1"/>
  <c r="S35" i="2"/>
  <c r="S33" i="2" s="1"/>
  <c r="S57" i="2"/>
  <c r="Q55" i="2"/>
  <c r="K56" i="2"/>
  <c r="M56" i="2"/>
  <c r="M55" i="2" s="1"/>
  <c r="K45" i="2"/>
  <c r="S45" i="2" s="1"/>
  <c r="K54" i="2"/>
  <c r="K18" i="2"/>
  <c r="K22" i="2"/>
  <c r="S22" i="2" s="1"/>
  <c r="K26" i="2"/>
  <c r="S26" i="2" s="1"/>
  <c r="K30" i="2"/>
  <c r="M34" i="2"/>
  <c r="S34" i="2" s="1"/>
  <c r="M38" i="2"/>
  <c r="O39" i="2"/>
  <c r="M45" i="2"/>
  <c r="M46" i="2"/>
  <c r="O47" i="2"/>
  <c r="M54" i="2"/>
  <c r="M18" i="2"/>
  <c r="M19" i="2"/>
  <c r="O20" i="2"/>
  <c r="M22" i="2"/>
  <c r="M23" i="2"/>
  <c r="O24" i="2"/>
  <c r="M26" i="2"/>
  <c r="M27" i="2"/>
  <c r="O28" i="2"/>
  <c r="M30" i="2"/>
  <c r="S30" i="2" s="1"/>
  <c r="M31" i="2"/>
  <c r="O32" i="2"/>
  <c r="O34" i="2"/>
  <c r="O38" i="2"/>
  <c r="K41" i="2"/>
  <c r="S41" i="2" s="1"/>
  <c r="O45" i="2"/>
  <c r="O46" i="2"/>
  <c r="K49" i="2"/>
  <c r="O54" i="2"/>
  <c r="S54" i="2"/>
  <c r="Q53" i="2"/>
  <c r="Q52" i="2"/>
  <c r="K53" i="2"/>
  <c r="S53" i="2" s="1"/>
  <c r="Q51" i="2"/>
  <c r="S51" i="2" s="1"/>
  <c r="K52" i="2"/>
  <c r="M53" i="2"/>
  <c r="S46" i="2"/>
  <c r="S49" i="2"/>
  <c r="Q40" i="2"/>
  <c r="Q44" i="2"/>
  <c r="Q48" i="2"/>
  <c r="Q39" i="2"/>
  <c r="K40" i="2"/>
  <c r="S40" i="2" s="1"/>
  <c r="Q43" i="2"/>
  <c r="K44" i="2"/>
  <c r="Q47" i="2"/>
  <c r="K48" i="2"/>
  <c r="Q38" i="2"/>
  <c r="S38" i="2" s="1"/>
  <c r="K39" i="2"/>
  <c r="M40" i="2"/>
  <c r="Q42" i="2"/>
  <c r="S42" i="2" s="1"/>
  <c r="K43" i="2"/>
  <c r="S43" i="2" s="1"/>
  <c r="M44" i="2"/>
  <c r="Q46" i="2"/>
  <c r="K47" i="2"/>
  <c r="S47" i="2" s="1"/>
  <c r="M48" i="2"/>
  <c r="Q34" i="2"/>
  <c r="Q32" i="2"/>
  <c r="Q31" i="2"/>
  <c r="S31" i="2" s="1"/>
  <c r="K32" i="2"/>
  <c r="Q28" i="2"/>
  <c r="Q27" i="2"/>
  <c r="S27" i="2" s="1"/>
  <c r="K28" i="2"/>
  <c r="S23" i="2"/>
  <c r="Q24" i="2"/>
  <c r="Q23" i="2"/>
  <c r="K24" i="2"/>
  <c r="S18" i="2"/>
  <c r="Q20" i="2"/>
  <c r="Q19" i="2"/>
  <c r="K20" i="2"/>
  <c r="R15" i="2"/>
  <c r="I15" i="2"/>
  <c r="M15" i="2" s="1"/>
  <c r="R14" i="2"/>
  <c r="O14" i="2"/>
  <c r="I14" i="2"/>
  <c r="K14" i="2" s="1"/>
  <c r="F13" i="2"/>
  <c r="E13" i="2"/>
  <c r="R12" i="2"/>
  <c r="I12" i="2"/>
  <c r="M12" i="2" s="1"/>
  <c r="R11" i="2"/>
  <c r="I11" i="2"/>
  <c r="K11" i="2" s="1"/>
  <c r="F10" i="2"/>
  <c r="E10" i="2"/>
  <c r="R9" i="2"/>
  <c r="O9" i="2"/>
  <c r="I9" i="2"/>
  <c r="M9" i="2" s="1"/>
  <c r="R8" i="2"/>
  <c r="I8" i="2"/>
  <c r="K8" i="2" s="1"/>
  <c r="F7" i="2"/>
  <c r="F6" i="2" s="1"/>
  <c r="F58" i="2" s="1"/>
  <c r="E7" i="2"/>
  <c r="E6" i="2" s="1"/>
  <c r="K55" i="2" l="1"/>
  <c r="S56" i="2"/>
  <c r="S55" i="2" s="1"/>
  <c r="S48" i="2"/>
  <c r="S24" i="2"/>
  <c r="S19" i="2"/>
  <c r="S28" i="2"/>
  <c r="S32" i="2"/>
  <c r="S52" i="2"/>
  <c r="S39" i="2"/>
  <c r="S44" i="2"/>
  <c r="S20" i="2"/>
  <c r="K9" i="2"/>
  <c r="M14" i="2"/>
  <c r="M13" i="2" s="1"/>
  <c r="O15" i="2"/>
  <c r="O13" i="2" s="1"/>
  <c r="M11" i="2"/>
  <c r="O12" i="2"/>
  <c r="O11" i="2"/>
  <c r="O10" i="2" s="1"/>
  <c r="Q15" i="2"/>
  <c r="Q14" i="2"/>
  <c r="K15" i="2"/>
  <c r="M10" i="2"/>
  <c r="Q12" i="2"/>
  <c r="Q11" i="2"/>
  <c r="K12" i="2"/>
  <c r="K7" i="2"/>
  <c r="K6" i="2" s="1"/>
  <c r="K58" i="2" s="1"/>
  <c r="M8" i="2"/>
  <c r="M7" i="2" s="1"/>
  <c r="M6" i="2" s="1"/>
  <c r="M58" i="2" s="1"/>
  <c r="O8" i="2"/>
  <c r="O7" i="2" s="1"/>
  <c r="O6" i="2" s="1"/>
  <c r="O58" i="2" s="1"/>
  <c r="Q9" i="2"/>
  <c r="S9" i="2" s="1"/>
  <c r="Q8" i="2"/>
  <c r="F16" i="2"/>
  <c r="Q16" i="2" l="1"/>
  <c r="S11" i="2"/>
  <c r="Q7" i="2"/>
  <c r="Q6" i="2" s="1"/>
  <c r="Q58" i="2" s="1"/>
  <c r="Q13" i="2"/>
  <c r="S14" i="2"/>
  <c r="S15" i="2"/>
  <c r="K13" i="2"/>
  <c r="S12" i="2"/>
  <c r="Q10" i="2"/>
  <c r="K10" i="2"/>
  <c r="S8" i="2"/>
  <c r="S7" i="2" s="1"/>
  <c r="S6" i="2" s="1"/>
  <c r="S58" i="2" s="1"/>
  <c r="S10" i="2" l="1"/>
  <c r="S13" i="2"/>
  <c r="O16" i="2"/>
  <c r="M16" i="2"/>
  <c r="K16" i="2"/>
  <c r="S16" i="2" l="1"/>
  <c r="E16" i="2" l="1"/>
  <c r="E58" i="2" s="1"/>
</calcChain>
</file>

<file path=xl/sharedStrings.xml><?xml version="1.0" encoding="utf-8"?>
<sst xmlns="http://schemas.openxmlformats.org/spreadsheetml/2006/main" count="118" uniqueCount="104">
  <si>
    <t xml:space="preserve">Total Population (In lakhs) </t>
  </si>
  <si>
    <t xml:space="preserve">Urban Population (In lakhs) </t>
  </si>
  <si>
    <t xml:space="preserve">Urban Population as percentage of total population </t>
  </si>
  <si>
    <t>Urban slum population (in lakhs)</t>
  </si>
  <si>
    <t>Slum population  as percentage of urban population</t>
  </si>
  <si>
    <t xml:space="preserve">Number of Metro cities </t>
  </si>
  <si>
    <t>Number of Million + cities (&gt; 10 lakh population)</t>
  </si>
  <si>
    <t>Number of cities with  1 to 10 lakh population</t>
  </si>
  <si>
    <t>Number of towns with less than 1 lakh but  more than 50 thousand population</t>
  </si>
  <si>
    <t>Number of State HQs/District HQs which have less that 50 thousand population but are covered under NUHM</t>
  </si>
  <si>
    <t>Table 1: Demographic Profile (based on 2011 census)</t>
  </si>
  <si>
    <t>Annexure: National Urban Health Mission</t>
  </si>
  <si>
    <t>Sl.no.</t>
  </si>
  <si>
    <t>Name of the city/town</t>
  </si>
  <si>
    <t>Type (state capital/district headquarters/other)</t>
  </si>
  <si>
    <t>Population as per 2011 census</t>
  </si>
  <si>
    <t>No. of slums</t>
  </si>
  <si>
    <t>Slum population</t>
  </si>
  <si>
    <t>Table 2: Details of cities/towns to be covered under NUHM as per 2011 census</t>
  </si>
  <si>
    <t xml:space="preserve">Sl.  No. </t>
  </si>
  <si>
    <t xml:space="preserve">Name of City/Town </t>
  </si>
  <si>
    <t xml:space="preserve">Population </t>
  </si>
  <si>
    <t xml:space="preserve">Implementing Authority (City/ Dist. Health Society) </t>
  </si>
  <si>
    <t>Activity</t>
  </si>
  <si>
    <t>Amount Approved in 2012-13 (Rs in Lakhs)</t>
  </si>
  <si>
    <t>Amount Approved in 2013-14 (Rs in Lakhs)</t>
  </si>
  <si>
    <t>Infrastructure  Maintenance</t>
  </si>
  <si>
    <t>Urban Family Welfare Centres (UFWCs)</t>
  </si>
  <si>
    <t>Urban Revamping Scheme (Health Posts)</t>
  </si>
  <si>
    <t>Total</t>
  </si>
  <si>
    <t>Table 4: State’s Allocation under Infrastructure Maintenance (Treasury Route) head of NRHM</t>
  </si>
  <si>
    <r>
      <t>Table 3: Details of cities/towns taken up for NUHM implementation in 2014-15</t>
    </r>
    <r>
      <rPr>
        <sz val="10"/>
        <color theme="1"/>
        <rFont val="Calibri"/>
        <family val="2"/>
        <scheme val="minor"/>
      </rPr>
      <t xml:space="preserve">  </t>
    </r>
  </si>
  <si>
    <t>Whether covered under JnNURM, BSUP, IDSMT, RAY</t>
  </si>
  <si>
    <t>Amount Proposed in 2014-15 (Rs in Lakhs)</t>
  </si>
  <si>
    <t>Part II: NUHM Flexipool</t>
  </si>
  <si>
    <t>S. No.</t>
  </si>
  <si>
    <t>Budget Head</t>
  </si>
  <si>
    <t>Progress FY 2013-14</t>
  </si>
  <si>
    <t>Proposed 2014-15</t>
  </si>
  <si>
    <t>Remarks</t>
  </si>
  <si>
    <t>Physical Progress</t>
  </si>
  <si>
    <t>Financial Progress (Rs. Lakhs)</t>
  </si>
  <si>
    <t>Quarter 1 (Apr - Jun 2014)</t>
  </si>
  <si>
    <t>Quarter 2 (Jul - Sep 2014)</t>
  </si>
  <si>
    <t>Quarter 3 (Oct - Dec 2014)</t>
  </si>
  <si>
    <t>Quarter 4 (Jan - Mar 2015)</t>
  </si>
  <si>
    <t>TOTAL PROPOSED (Apr 2014- Mar 2015)</t>
  </si>
  <si>
    <t>State to mention whether the activity proposed is new or to be continued from previous year. Justification to be given.</t>
  </si>
  <si>
    <t>Targets 2013-14</t>
  </si>
  <si>
    <t xml:space="preserve">Achievement
(as on _____2013) </t>
  </si>
  <si>
    <t>Budget 2013-14</t>
  </si>
  <si>
    <t xml:space="preserve">Expenditure  
(as on _____ 2013) 
</t>
  </si>
  <si>
    <t>Unit of Measure</t>
  </si>
  <si>
    <t xml:space="preserve">Unit Cost (Rs)  </t>
  </si>
  <si>
    <t xml:space="preserve">Unit Cost (Rs. Lakhs)  </t>
  </si>
  <si>
    <t>Quantity / Target</t>
  </si>
  <si>
    <t>Budget
 (Rs. Lakhs)</t>
  </si>
  <si>
    <t>Selection &amp; Training of ASHA</t>
  </si>
  <si>
    <t>Others</t>
  </si>
  <si>
    <t>6.2.1</t>
  </si>
  <si>
    <t xml:space="preserve">ASHA Incentives </t>
  </si>
  <si>
    <t>6.2.2</t>
  </si>
  <si>
    <t>ASHA Drug kits and HBNC kits</t>
  </si>
  <si>
    <t>TOTAL</t>
  </si>
  <si>
    <t xml:space="preserve">a </t>
  </si>
  <si>
    <t>Training</t>
  </si>
  <si>
    <t xml:space="preserve">Induction training </t>
  </si>
  <si>
    <t xml:space="preserve">Skill based training </t>
  </si>
  <si>
    <t>b</t>
  </si>
  <si>
    <t>Post training support and supervision</t>
  </si>
  <si>
    <t xml:space="preserve">Monthly meeting of ASHA Facilitators at Urban PHC level – cost of travel and meeting expenses. </t>
  </si>
  <si>
    <t>Other training</t>
  </si>
  <si>
    <t>Training of ASHA Facilitators</t>
  </si>
  <si>
    <t>c</t>
  </si>
  <si>
    <t>Supervision costs for ASHA Facilitators/ community mobilizers</t>
  </si>
  <si>
    <t>Training of master trainers and cost of state/ district training sites</t>
  </si>
  <si>
    <t>Guidance notes</t>
  </si>
  <si>
    <t>ASHA incentives under Maternal Health</t>
  </si>
  <si>
    <t>Incentive to ASHA under Child Health</t>
  </si>
  <si>
    <t>ASHA Incentives under family planning (ESB/ PPIUCD/ Others)</t>
  </si>
  <si>
    <t>ASHA Incentives (Rashtriya Kishor Swasthya Karyakram)</t>
  </si>
  <si>
    <t>Incentive for support to Peer Educator</t>
  </si>
  <si>
    <t>Incentive for mobilizing adolescents for AHD</t>
  </si>
  <si>
    <t>Other incentives under RKSK</t>
  </si>
  <si>
    <t>Incentive for National Iron Plus Initiative</t>
  </si>
  <si>
    <t>ASHA Incentives (other)</t>
  </si>
  <si>
    <t>Incentives for routine activities</t>
  </si>
  <si>
    <t>Other (support provisions to ASHA such as uniform, diary, etc)</t>
  </si>
  <si>
    <t>d</t>
  </si>
  <si>
    <t>e</t>
  </si>
  <si>
    <t>f</t>
  </si>
  <si>
    <t>g</t>
  </si>
  <si>
    <t>Drug Kit</t>
  </si>
  <si>
    <t>HBNC Kit</t>
  </si>
  <si>
    <t>a</t>
  </si>
  <si>
    <t>1. Rs.1000 based on completion of the prescribed activities
2. Mobilizing and attending Village Health Nutrition Day – 200
3. Convening and guiding monthly Village Health Sanitation and Nutrition Meeting – 150
4. Attending the PHC Review meeting – Rs. 150 
5. Others – 500 
     • Line listing of households done at beginning of the year – to be updated every six months 
     • Maintaining village health register and supporting universal registration of births and deaths 
      – to be updated every month 
     • Preparation of due list of children to be immunized – to be updated every month 
     • Preparation of list of ANCs beneficiaries – to be updated every month 
     • Preparation of list of eligible couples – to be updated every month</t>
  </si>
  <si>
    <t>All newly selected Urban ASHA will undergo ten days of induction training to be completed in two rounds</t>
  </si>
  <si>
    <t>Twenty days of four rounds similar to training of ASHAs in Module 6 and 7.</t>
  </si>
  <si>
    <t xml:space="preserve">Post training mentoring through ASHA facilitators. (1 per 10/20 ASHAs) </t>
  </si>
  <si>
    <t xml:space="preserve">For regular submission of performance monitoring reports from ASHA facilitators and effective planning and management support for the CP programme. </t>
  </si>
  <si>
    <t>- ASHA facilitators should be trained in all training modules of ASHAs and two – days of training in supportive supervision
- Number of days is equal to  ASHA training plus an additional two days supportive supervisory training</t>
  </si>
  <si>
    <t xml:space="preserve">- Training of district trainers 
- Cost  of district training sites 
- Cost  of state training sites </t>
  </si>
  <si>
    <t>Incentive for mobilizing WRA (non pregnant &amp; non-lactating Women 20-49 years)</t>
  </si>
  <si>
    <t>Incentive for mobilizing children (6-60 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</si>
</sst>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Calibri"/>
      <family val="2"/>
    </font>
    <font>
      <sz val="9"/>
      <name val="Calibri"/>
      <family val="2"/>
    </font>
    <font>
      <b/>
      <sz val="16"/>
      <color rgb="FF000000"/>
      <name val="Calibri"/>
      <family val="2"/>
    </font>
    <font>
      <b/>
      <sz val="9"/>
      <color theme="1"/>
      <name val="Calibri"/>
      <family val="2"/>
      <scheme val="minor"/>
    </font>
    <font>
      <b/>
      <i/>
      <sz val="10"/>
      <name val="Arial"/>
      <family val="2"/>
    </font>
    <font>
      <sz val="11"/>
      <color indexed="8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9">
    <xf numFmtId="0" fontId="0" fillId="0" borderId="0"/>
    <xf numFmtId="0" fontId="6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5" fillId="0" borderId="0"/>
    <xf numFmtId="9" fontId="6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wrapText="1"/>
    </xf>
    <xf numFmtId="0" fontId="2" fillId="0" borderId="0" xfId="0" applyFont="1" applyBorder="1"/>
    <xf numFmtId="0" fontId="3" fillId="0" borderId="0" xfId="0" applyFont="1" applyBorder="1" applyAlignment="1">
      <alignment horizontal="justify" wrapText="1"/>
    </xf>
    <xf numFmtId="0" fontId="2" fillId="2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6" fillId="0" borderId="0" xfId="1"/>
    <xf numFmtId="0" fontId="6" fillId="0" borderId="0" xfId="1" applyProtection="1">
      <protection locked="0"/>
    </xf>
    <xf numFmtId="2" fontId="10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Protection="1"/>
    <xf numFmtId="0" fontId="6" fillId="0" borderId="0" xfId="1" applyFill="1"/>
    <xf numFmtId="2" fontId="8" fillId="0" borderId="0" xfId="1" applyNumberFormat="1" applyFont="1" applyFill="1" applyBorder="1" applyAlignment="1" applyProtection="1">
      <alignment horizontal="left" vertical="top" wrapText="1"/>
    </xf>
    <xf numFmtId="0" fontId="6" fillId="0" borderId="0" xfId="1" applyBorder="1"/>
    <xf numFmtId="0" fontId="6" fillId="0" borderId="0" xfId="1" applyBorder="1" applyProtection="1">
      <protection locked="0"/>
    </xf>
    <xf numFmtId="2" fontId="13" fillId="4" borderId="9" xfId="1" applyNumberFormat="1" applyFont="1" applyFill="1" applyBorder="1" applyAlignment="1" applyProtection="1">
      <alignment horizontal="center" vertical="center" wrapText="1"/>
    </xf>
    <xf numFmtId="2" fontId="14" fillId="4" borderId="11" xfId="1" applyNumberFormat="1" applyFont="1" applyFill="1" applyBorder="1" applyAlignment="1" applyProtection="1">
      <alignment horizontal="center" vertical="center" wrapText="1"/>
    </xf>
    <xf numFmtId="2" fontId="14" fillId="4" borderId="12" xfId="1" applyNumberFormat="1" applyFont="1" applyFill="1" applyBorder="1" applyAlignment="1" applyProtection="1">
      <alignment horizontal="center" vertical="center" wrapText="1"/>
    </xf>
    <xf numFmtId="2" fontId="14" fillId="4" borderId="17" xfId="1" applyNumberFormat="1" applyFont="1" applyFill="1" applyBorder="1" applyAlignment="1" applyProtection="1">
      <alignment horizontal="center" vertical="center" wrapText="1"/>
    </xf>
    <xf numFmtId="2" fontId="13" fillId="4" borderId="17" xfId="1" applyNumberFormat="1" applyFont="1" applyFill="1" applyBorder="1" applyAlignment="1" applyProtection="1">
      <alignment horizontal="center" vertical="center" wrapText="1"/>
    </xf>
    <xf numFmtId="0" fontId="13" fillId="7" borderId="4" xfId="1" applyFont="1" applyFill="1" applyBorder="1" applyAlignment="1" applyProtection="1">
      <alignment horizontal="right" vertical="center"/>
    </xf>
    <xf numFmtId="0" fontId="13" fillId="7" borderId="5" xfId="1" applyFont="1" applyFill="1" applyBorder="1" applyAlignment="1" applyProtection="1">
      <alignment horizontal="left" vertical="center" wrapText="1"/>
    </xf>
    <xf numFmtId="0" fontId="13" fillId="7" borderId="5" xfId="1" applyFont="1" applyFill="1" applyBorder="1" applyAlignment="1" applyProtection="1">
      <alignment horizontal="left" vertical="center" wrapText="1"/>
      <protection locked="0"/>
    </xf>
    <xf numFmtId="0" fontId="14" fillId="5" borderId="10" xfId="1" applyFont="1" applyFill="1" applyBorder="1" applyAlignment="1" applyProtection="1">
      <alignment horizontal="right" vertical="center"/>
    </xf>
    <xf numFmtId="0" fontId="14" fillId="5" borderId="1" xfId="1" applyFont="1" applyFill="1" applyBorder="1" applyAlignment="1" applyProtection="1">
      <alignment horizontal="left" vertical="center" wrapText="1"/>
    </xf>
    <xf numFmtId="0" fontId="14" fillId="5" borderId="1" xfId="1" applyFont="1" applyFill="1" applyBorder="1" applyAlignment="1" applyProtection="1">
      <alignment horizontal="left" vertical="center" wrapText="1"/>
      <protection locked="0"/>
    </xf>
    <xf numFmtId="0" fontId="14" fillId="0" borderId="10" xfId="1" applyFont="1" applyFill="1" applyBorder="1" applyAlignment="1" applyProtection="1">
      <alignment horizontal="right" vertical="center"/>
    </xf>
    <xf numFmtId="0" fontId="14" fillId="0" borderId="1" xfId="1" applyFont="1" applyFill="1" applyBorder="1" applyAlignment="1" applyProtection="1">
      <alignment horizontal="left" vertical="center" wrapText="1"/>
    </xf>
    <xf numFmtId="0" fontId="14" fillId="0" borderId="1" xfId="1" applyFont="1" applyFill="1" applyBorder="1" applyAlignment="1" applyProtection="1">
      <alignment horizontal="left" vertical="center" wrapText="1"/>
      <protection locked="0"/>
    </xf>
    <xf numFmtId="0" fontId="14" fillId="0" borderId="10" xfId="1" applyFont="1" applyBorder="1" applyAlignment="1" applyProtection="1">
      <alignment horizontal="right" vertical="center"/>
    </xf>
    <xf numFmtId="0" fontId="14" fillId="0" borderId="1" xfId="1" applyFont="1" applyBorder="1" applyAlignment="1" applyProtection="1">
      <alignment horizontal="left" vertical="center" wrapText="1"/>
      <protection locked="0"/>
    </xf>
    <xf numFmtId="0" fontId="13" fillId="7" borderId="10" xfId="0" applyFont="1" applyFill="1" applyBorder="1" applyAlignment="1" applyProtection="1">
      <alignment horizontal="right" vertical="center"/>
    </xf>
    <xf numFmtId="0" fontId="13" fillId="7" borderId="1" xfId="0" applyFont="1" applyFill="1" applyBorder="1" applyAlignment="1" applyProtection="1">
      <alignment horizontal="left" vertical="center" wrapText="1"/>
    </xf>
    <xf numFmtId="0" fontId="13" fillId="7" borderId="1" xfId="1" applyFont="1" applyFill="1" applyBorder="1" applyAlignment="1" applyProtection="1">
      <alignment horizontal="left" vertical="center" wrapText="1"/>
    </xf>
    <xf numFmtId="0" fontId="14" fillId="0" borderId="10" xfId="1" applyFont="1" applyFill="1" applyBorder="1" applyAlignment="1" applyProtection="1">
      <alignment horizontal="right" vertical="center"/>
      <protection locked="0"/>
    </xf>
    <xf numFmtId="0" fontId="13" fillId="7" borderId="10" xfId="1" applyFont="1" applyFill="1" applyBorder="1" applyAlignment="1" applyProtection="1">
      <alignment horizontal="right" vertical="center"/>
    </xf>
    <xf numFmtId="0" fontId="13" fillId="7" borderId="1" xfId="1" applyFont="1" applyFill="1" applyBorder="1" applyAlignment="1" applyProtection="1">
      <alignment vertical="center" wrapText="1"/>
    </xf>
    <xf numFmtId="0" fontId="14" fillId="0" borderId="1" xfId="1" applyFont="1" applyBorder="1"/>
    <xf numFmtId="0" fontId="14" fillId="0" borderId="1" xfId="0" applyFont="1" applyFill="1" applyBorder="1" applyAlignment="1">
      <alignment vertical="center" wrapText="1"/>
    </xf>
    <xf numFmtId="0" fontId="6" fillId="0" borderId="0" xfId="1" applyFill="1" applyProtection="1"/>
    <xf numFmtId="0" fontId="13" fillId="0" borderId="10" xfId="1" applyFont="1" applyFill="1" applyBorder="1" applyAlignment="1" applyProtection="1">
      <alignment horizontal="right" vertical="center"/>
    </xf>
    <xf numFmtId="0" fontId="14" fillId="0" borderId="1" xfId="1" applyFont="1" applyFill="1" applyBorder="1" applyAlignment="1" applyProtection="1">
      <alignment vertical="center"/>
      <protection locked="0"/>
    </xf>
    <xf numFmtId="0" fontId="15" fillId="0" borderId="10" xfId="1" applyFont="1" applyFill="1" applyBorder="1" applyAlignment="1" applyProtection="1">
      <alignment horizontal="right" vertical="center"/>
    </xf>
    <xf numFmtId="0" fontId="16" fillId="0" borderId="1" xfId="1" applyFont="1" applyFill="1" applyBorder="1" applyAlignment="1" applyProtection="1">
      <alignment horizontal="left" vertical="center" wrapText="1"/>
      <protection locked="0"/>
    </xf>
    <xf numFmtId="0" fontId="16" fillId="0" borderId="1" xfId="1" applyFont="1" applyFill="1" applyBorder="1" applyAlignment="1" applyProtection="1">
      <alignment horizontal="left" vertical="center" wrapText="1"/>
    </xf>
    <xf numFmtId="0" fontId="11" fillId="0" borderId="0" xfId="1" applyFont="1" applyFill="1" applyProtection="1"/>
    <xf numFmtId="0" fontId="14" fillId="0" borderId="10" xfId="1" applyFont="1" applyBorder="1" applyAlignment="1">
      <alignment horizontal="right"/>
    </xf>
    <xf numFmtId="2" fontId="14" fillId="5" borderId="1" xfId="1" applyNumberFormat="1" applyFont="1" applyFill="1" applyBorder="1" applyAlignment="1" applyProtection="1">
      <alignment horizontal="right" vertical="center" wrapText="1"/>
    </xf>
    <xf numFmtId="0" fontId="14" fillId="5" borderId="1" xfId="1" applyFont="1" applyFill="1" applyBorder="1" applyAlignment="1" applyProtection="1">
      <alignment horizontal="right" vertical="center" wrapText="1"/>
    </xf>
    <xf numFmtId="4" fontId="14" fillId="5" borderId="1" xfId="1" applyNumberFormat="1" applyFont="1" applyFill="1" applyBorder="1" applyAlignment="1" applyProtection="1">
      <alignment horizontal="right" vertical="center" wrapText="1"/>
    </xf>
    <xf numFmtId="2" fontId="13" fillId="7" borderId="1" xfId="1" applyNumberFormat="1" applyFont="1" applyFill="1" applyBorder="1" applyAlignment="1" applyProtection="1">
      <alignment horizontal="right" vertical="center" wrapText="1"/>
    </xf>
    <xf numFmtId="0" fontId="13" fillId="7" borderId="1" xfId="1" applyFont="1" applyFill="1" applyBorder="1" applyAlignment="1" applyProtection="1">
      <alignment horizontal="right" vertical="center" wrapText="1"/>
    </xf>
    <xf numFmtId="4" fontId="13" fillId="7" borderId="1" xfId="1" applyNumberFormat="1" applyFont="1" applyFill="1" applyBorder="1" applyAlignment="1" applyProtection="1">
      <alignment horizontal="right" vertical="center" wrapText="1"/>
    </xf>
    <xf numFmtId="2" fontId="13" fillId="7" borderId="13" xfId="1" applyNumberFormat="1" applyFont="1" applyFill="1" applyBorder="1" applyAlignment="1" applyProtection="1">
      <alignment horizontal="right" vertical="center" wrapText="1"/>
    </xf>
    <xf numFmtId="2" fontId="14" fillId="5" borderId="13" xfId="1" applyNumberFormat="1" applyFont="1" applyFill="1" applyBorder="1" applyAlignment="1" applyProtection="1">
      <alignment horizontal="right" vertical="center" wrapText="1"/>
    </xf>
    <xf numFmtId="2" fontId="13" fillId="7" borderId="5" xfId="1" applyNumberFormat="1" applyFont="1" applyFill="1" applyBorder="1" applyAlignment="1" applyProtection="1">
      <alignment horizontal="right" vertical="center" wrapText="1"/>
      <protection locked="0"/>
    </xf>
    <xf numFmtId="0" fontId="13" fillId="7" borderId="5" xfId="1" applyFont="1" applyFill="1" applyBorder="1" applyAlignment="1" applyProtection="1">
      <alignment horizontal="right" vertical="center" wrapText="1"/>
      <protection locked="0"/>
    </xf>
    <xf numFmtId="4" fontId="13" fillId="7" borderId="5" xfId="1" applyNumberFormat="1" applyFont="1" applyFill="1" applyBorder="1" applyAlignment="1" applyProtection="1">
      <alignment horizontal="right" vertical="center" wrapText="1"/>
      <protection locked="0"/>
    </xf>
    <xf numFmtId="1" fontId="13" fillId="7" borderId="5" xfId="1" applyNumberFormat="1" applyFont="1" applyFill="1" applyBorder="1" applyAlignment="1" applyProtection="1">
      <alignment horizontal="right" vertical="center" wrapText="1"/>
      <protection locked="0"/>
    </xf>
    <xf numFmtId="1" fontId="13" fillId="7" borderId="5" xfId="1" applyNumberFormat="1" applyFont="1" applyFill="1" applyBorder="1" applyAlignment="1" applyProtection="1">
      <alignment horizontal="right" vertical="center" wrapText="1"/>
    </xf>
    <xf numFmtId="0" fontId="14" fillId="0" borderId="1" xfId="1" applyFont="1" applyBorder="1" applyAlignment="1" applyProtection="1">
      <alignment horizontal="right" vertical="center"/>
      <protection locked="0"/>
    </xf>
    <xf numFmtId="4" fontId="14" fillId="0" borderId="1" xfId="1" applyNumberFormat="1" applyFont="1" applyBorder="1" applyAlignment="1" applyProtection="1">
      <alignment horizontal="right" vertical="center"/>
      <protection locked="0"/>
    </xf>
    <xf numFmtId="4" fontId="14" fillId="0" borderId="1" xfId="1" applyNumberFormat="1" applyFont="1" applyBorder="1" applyAlignment="1" applyProtection="1">
      <alignment horizontal="right" vertical="center"/>
    </xf>
    <xf numFmtId="2" fontId="14" fillId="0" borderId="1" xfId="1" applyNumberFormat="1" applyFont="1" applyFill="1" applyBorder="1" applyAlignment="1" applyProtection="1">
      <alignment horizontal="right" vertical="center" wrapText="1"/>
    </xf>
    <xf numFmtId="1" fontId="14" fillId="0" borderId="1" xfId="1" applyNumberFormat="1" applyFont="1" applyFill="1" applyBorder="1" applyAlignment="1" applyProtection="1">
      <alignment horizontal="right" vertical="center" wrapText="1"/>
      <protection locked="0"/>
    </xf>
    <xf numFmtId="1" fontId="14" fillId="0" borderId="1" xfId="1" applyNumberFormat="1" applyFont="1" applyFill="1" applyBorder="1" applyAlignment="1" applyProtection="1">
      <alignment horizontal="right" vertical="center" wrapText="1"/>
    </xf>
    <xf numFmtId="2" fontId="14" fillId="0" borderId="13" xfId="1" applyNumberFormat="1" applyFont="1" applyFill="1" applyBorder="1" applyAlignment="1" applyProtection="1">
      <alignment horizontal="right" vertical="center" wrapText="1"/>
    </xf>
    <xf numFmtId="2" fontId="13" fillId="0" borderId="1" xfId="1" applyNumberFormat="1" applyFont="1" applyFill="1" applyBorder="1" applyAlignment="1" applyProtection="1">
      <alignment horizontal="right" vertical="center" wrapText="1"/>
    </xf>
    <xf numFmtId="0" fontId="14" fillId="0" borderId="1" xfId="1" applyFont="1" applyFill="1" applyBorder="1" applyAlignment="1" applyProtection="1">
      <alignment horizontal="right" vertical="center" wrapText="1"/>
    </xf>
    <xf numFmtId="4" fontId="14" fillId="0" borderId="1" xfId="1" applyNumberFormat="1" applyFont="1" applyFill="1" applyBorder="1" applyAlignment="1" applyProtection="1">
      <alignment horizontal="right" vertical="center" wrapText="1"/>
    </xf>
    <xf numFmtId="0" fontId="14" fillId="0" borderId="1" xfId="1" applyFont="1" applyFill="1" applyBorder="1" applyAlignment="1" applyProtection="1">
      <alignment horizontal="right" vertical="center" wrapText="1"/>
      <protection locked="0"/>
    </xf>
    <xf numFmtId="4" fontId="14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4" fillId="0" borderId="1" xfId="1" applyFont="1" applyFill="1" applyBorder="1" applyAlignment="1" applyProtection="1">
      <alignment horizontal="right" vertical="center"/>
      <protection locked="0"/>
    </xf>
    <xf numFmtId="4" fontId="14" fillId="0" borderId="1" xfId="1" applyNumberFormat="1" applyFont="1" applyFill="1" applyBorder="1" applyAlignment="1" applyProtection="1">
      <alignment horizontal="right" vertical="center"/>
      <protection locked="0"/>
    </xf>
    <xf numFmtId="2" fontId="16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6" fillId="0" borderId="1" xfId="1" applyFont="1" applyFill="1" applyBorder="1" applyAlignment="1" applyProtection="1">
      <alignment horizontal="right" vertical="center" wrapText="1"/>
      <protection locked="0"/>
    </xf>
    <xf numFmtId="4" fontId="16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6" fillId="0" borderId="1" xfId="1" applyNumberFormat="1" applyFont="1" applyFill="1" applyBorder="1" applyAlignment="1" applyProtection="1">
      <alignment horizontal="right" vertical="center" wrapText="1"/>
    </xf>
    <xf numFmtId="0" fontId="16" fillId="0" borderId="1" xfId="1" applyFont="1" applyFill="1" applyBorder="1" applyAlignment="1" applyProtection="1">
      <alignment horizontal="right" vertical="center" wrapText="1"/>
    </xf>
    <xf numFmtId="4" fontId="16" fillId="0" borderId="1" xfId="1" applyNumberFormat="1" applyFont="1" applyFill="1" applyBorder="1" applyAlignment="1" applyProtection="1">
      <alignment horizontal="right" vertical="center" wrapText="1"/>
    </xf>
    <xf numFmtId="2" fontId="14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4" fillId="0" borderId="1" xfId="1" applyFont="1" applyBorder="1" applyAlignment="1" applyProtection="1">
      <alignment horizontal="right" vertical="center" wrapText="1"/>
      <protection locked="0"/>
    </xf>
    <xf numFmtId="4" fontId="14" fillId="0" borderId="1" xfId="1" applyNumberFormat="1" applyFont="1" applyBorder="1" applyAlignment="1" applyProtection="1">
      <alignment horizontal="right" vertical="center" wrapText="1"/>
      <protection locked="0"/>
    </xf>
    <xf numFmtId="2" fontId="13" fillId="7" borderId="9" xfId="1" applyNumberFormat="1" applyFont="1" applyFill="1" applyBorder="1" applyAlignment="1" applyProtection="1">
      <alignment horizontal="right" vertical="center" wrapText="1"/>
      <protection locked="0"/>
    </xf>
    <xf numFmtId="0" fontId="14" fillId="0" borderId="20" xfId="1" applyFont="1" applyFill="1" applyBorder="1"/>
    <xf numFmtId="0" fontId="14" fillId="0" borderId="20" xfId="1" applyFont="1" applyBorder="1"/>
    <xf numFmtId="0" fontId="14" fillId="0" borderId="20" xfId="1" applyFont="1" applyFill="1" applyBorder="1" applyProtection="1"/>
    <xf numFmtId="0" fontId="13" fillId="7" borderId="19" xfId="1" applyFont="1" applyFill="1" applyBorder="1" applyAlignment="1" applyProtection="1">
      <alignment horizontal="left" vertical="center" wrapText="1"/>
      <protection locked="0"/>
    </xf>
    <xf numFmtId="0" fontId="14" fillId="0" borderId="20" xfId="1" applyFont="1" applyFill="1" applyBorder="1" applyAlignment="1" applyProtection="1">
      <alignment horizontal="left" vertical="center" wrapText="1"/>
      <protection locked="0"/>
    </xf>
    <xf numFmtId="0" fontId="14" fillId="0" borderId="20" xfId="1" applyFont="1" applyBorder="1" applyAlignment="1" applyProtection="1">
      <alignment horizontal="left" vertical="center" wrapText="1"/>
      <protection locked="0"/>
    </xf>
    <xf numFmtId="0" fontId="13" fillId="7" borderId="20" xfId="1" applyFont="1" applyFill="1" applyBorder="1" applyAlignment="1" applyProtection="1">
      <alignment horizontal="left" vertical="center" wrapText="1"/>
    </xf>
    <xf numFmtId="0" fontId="13" fillId="0" borderId="20" xfId="1" applyFont="1" applyFill="1" applyBorder="1" applyAlignment="1" applyProtection="1">
      <alignment horizontal="left" vertical="center" wrapText="1"/>
    </xf>
    <xf numFmtId="0" fontId="14" fillId="0" borderId="20" xfId="1" applyFont="1" applyFill="1" applyBorder="1" applyAlignment="1" applyProtection="1">
      <alignment horizontal="left" vertical="center" wrapText="1"/>
    </xf>
    <xf numFmtId="0" fontId="14" fillId="0" borderId="20" xfId="1" applyFont="1" applyFill="1" applyBorder="1" applyAlignment="1" applyProtection="1">
      <alignment horizontal="left" vertical="center"/>
      <protection locked="0"/>
    </xf>
    <xf numFmtId="0" fontId="16" fillId="0" borderId="20" xfId="1" applyFont="1" applyFill="1" applyBorder="1" applyAlignment="1" applyProtection="1">
      <alignment horizontal="left" vertical="center" wrapText="1"/>
    </xf>
    <xf numFmtId="0" fontId="14" fillId="0" borderId="16" xfId="1" applyFont="1" applyBorder="1" applyAlignment="1" applyProtection="1">
      <alignment horizontal="right" vertical="center"/>
    </xf>
    <xf numFmtId="0" fontId="14" fillId="0" borderId="17" xfId="1" applyFont="1" applyBorder="1" applyAlignment="1" applyProtection="1">
      <alignment horizontal="left" vertical="center" wrapText="1"/>
    </xf>
    <xf numFmtId="0" fontId="14" fillId="0" borderId="17" xfId="1" applyFont="1" applyBorder="1" applyAlignment="1" applyProtection="1">
      <alignment horizontal="left" vertical="center" wrapText="1"/>
      <protection locked="0"/>
    </xf>
    <xf numFmtId="0" fontId="14" fillId="0" borderId="17" xfId="1" applyFont="1" applyBorder="1" applyAlignment="1" applyProtection="1">
      <alignment horizontal="right" vertical="center" wrapText="1"/>
      <protection locked="0"/>
    </xf>
    <xf numFmtId="4" fontId="14" fillId="0" borderId="17" xfId="1" applyNumberFormat="1" applyFont="1" applyBorder="1" applyAlignment="1" applyProtection="1">
      <alignment horizontal="right" vertical="center" wrapText="1"/>
      <protection locked="0"/>
    </xf>
    <xf numFmtId="4" fontId="14" fillId="0" borderId="17" xfId="1" applyNumberFormat="1" applyFont="1" applyBorder="1" applyAlignment="1" applyProtection="1">
      <alignment horizontal="right" vertical="center"/>
    </xf>
    <xf numFmtId="0" fontId="14" fillId="0" borderId="17" xfId="1" applyFont="1" applyBorder="1" applyAlignment="1" applyProtection="1">
      <alignment horizontal="right" vertical="center"/>
      <protection locked="0"/>
    </xf>
    <xf numFmtId="2" fontId="14" fillId="0" borderId="17" xfId="1" applyNumberFormat="1" applyFont="1" applyFill="1" applyBorder="1" applyAlignment="1" applyProtection="1">
      <alignment horizontal="right" vertical="center" wrapText="1"/>
    </xf>
    <xf numFmtId="1" fontId="14" fillId="0" borderId="17" xfId="1" applyNumberFormat="1" applyFont="1" applyFill="1" applyBorder="1" applyAlignment="1" applyProtection="1">
      <alignment horizontal="right" vertical="center" wrapText="1"/>
      <protection locked="0"/>
    </xf>
    <xf numFmtId="1" fontId="14" fillId="0" borderId="17" xfId="1" applyNumberFormat="1" applyFont="1" applyFill="1" applyBorder="1" applyAlignment="1" applyProtection="1">
      <alignment horizontal="right" vertical="center" wrapText="1"/>
    </xf>
    <xf numFmtId="2" fontId="14" fillId="0" borderId="18" xfId="1" applyNumberFormat="1" applyFont="1" applyFill="1" applyBorder="1" applyAlignment="1" applyProtection="1">
      <alignment horizontal="right" vertical="center" wrapText="1"/>
    </xf>
    <xf numFmtId="0" fontId="14" fillId="0" borderId="21" xfId="1" applyFont="1" applyBorder="1" applyAlignment="1" applyProtection="1">
      <alignment horizontal="left" vertical="center" wrapText="1"/>
      <protection locked="0"/>
    </xf>
    <xf numFmtId="0" fontId="14" fillId="0" borderId="21" xfId="1" applyFont="1" applyBorder="1"/>
    <xf numFmtId="0" fontId="14" fillId="6" borderId="2" xfId="1" applyFont="1" applyFill="1" applyBorder="1" applyAlignment="1" applyProtection="1">
      <alignment horizontal="right" vertical="center"/>
    </xf>
    <xf numFmtId="0" fontId="13" fillId="6" borderId="22" xfId="1" applyFont="1" applyFill="1" applyBorder="1" applyAlignment="1" applyProtection="1">
      <alignment vertical="center" wrapText="1"/>
    </xf>
    <xf numFmtId="0" fontId="13" fillId="6" borderId="22" xfId="1" applyFont="1" applyFill="1" applyBorder="1" applyAlignment="1" applyProtection="1">
      <alignment horizontal="right" vertical="center" wrapText="1"/>
    </xf>
    <xf numFmtId="2" fontId="13" fillId="6" borderId="22" xfId="1" applyNumberFormat="1" applyFont="1" applyFill="1" applyBorder="1" applyAlignment="1" applyProtection="1">
      <alignment horizontal="right" vertical="center" wrapText="1"/>
    </xf>
    <xf numFmtId="4" fontId="13" fillId="6" borderId="22" xfId="1" applyNumberFormat="1" applyFont="1" applyFill="1" applyBorder="1" applyAlignment="1" applyProtection="1">
      <alignment horizontal="right" vertical="center" wrapText="1"/>
    </xf>
    <xf numFmtId="2" fontId="13" fillId="6" borderId="3" xfId="1" applyNumberFormat="1" applyFont="1" applyFill="1" applyBorder="1" applyAlignment="1" applyProtection="1">
      <alignment horizontal="right" vertical="center" wrapText="1"/>
    </xf>
    <xf numFmtId="0" fontId="13" fillId="6" borderId="23" xfId="1" applyFont="1" applyFill="1" applyBorder="1" applyAlignment="1" applyProtection="1">
      <alignment horizontal="left" vertical="center" wrapText="1"/>
    </xf>
    <xf numFmtId="0" fontId="14" fillId="6" borderId="23" xfId="1" applyFont="1" applyFill="1" applyBorder="1" applyProtection="1"/>
    <xf numFmtId="0" fontId="13" fillId="7" borderId="20" xfId="1" applyFont="1" applyFill="1" applyBorder="1" applyProtection="1"/>
    <xf numFmtId="0" fontId="14" fillId="7" borderId="20" xfId="1" applyFont="1" applyFill="1" applyBorder="1" applyProtection="1"/>
    <xf numFmtId="0" fontId="13" fillId="7" borderId="19" xfId="1" applyFont="1" applyFill="1" applyBorder="1"/>
    <xf numFmtId="2" fontId="7" fillId="0" borderId="0" xfId="1" applyNumberFormat="1" applyFont="1" applyFill="1" applyBorder="1" applyAlignment="1" applyProtection="1">
      <alignment vertical="top"/>
    </xf>
    <xf numFmtId="0" fontId="14" fillId="5" borderId="1" xfId="0" applyFont="1" applyFill="1" applyBorder="1" applyAlignment="1">
      <alignment vertical="center" wrapText="1"/>
    </xf>
    <xf numFmtId="0" fontId="14" fillId="5" borderId="1" xfId="1" applyFont="1" applyFill="1" applyBorder="1" applyAlignment="1" applyProtection="1">
      <alignment horizontal="right" vertical="center" wrapText="1"/>
      <protection locked="0"/>
    </xf>
    <xf numFmtId="4" fontId="14" fillId="5" borderId="1" xfId="1" applyNumberFormat="1" applyFont="1" applyFill="1" applyBorder="1" applyAlignment="1" applyProtection="1">
      <alignment horizontal="right" vertical="center" wrapText="1"/>
      <protection locked="0"/>
    </xf>
    <xf numFmtId="4" fontId="14" fillId="5" borderId="1" xfId="1" applyNumberFormat="1" applyFont="1" applyFill="1" applyBorder="1" applyAlignment="1" applyProtection="1">
      <alignment horizontal="right" vertical="center"/>
    </xf>
    <xf numFmtId="0" fontId="14" fillId="5" borderId="1" xfId="1" applyFont="1" applyFill="1" applyBorder="1" applyAlignment="1" applyProtection="1">
      <alignment horizontal="right" vertical="center"/>
      <protection locked="0"/>
    </xf>
    <xf numFmtId="1" fontId="14" fillId="5" borderId="1" xfId="1" applyNumberFormat="1" applyFont="1" applyFill="1" applyBorder="1" applyAlignment="1" applyProtection="1">
      <alignment horizontal="right" vertical="center" wrapText="1"/>
      <protection locked="0"/>
    </xf>
    <xf numFmtId="1" fontId="14" fillId="5" borderId="1" xfId="1" applyNumberFormat="1" applyFont="1" applyFill="1" applyBorder="1" applyAlignment="1" applyProtection="1">
      <alignment horizontal="right" vertical="center" wrapText="1"/>
    </xf>
    <xf numFmtId="0" fontId="14" fillId="0" borderId="20" xfId="1" applyFont="1" applyFill="1" applyBorder="1" applyAlignment="1">
      <alignment horizontal="left" vertical="top"/>
    </xf>
    <xf numFmtId="0" fontId="14" fillId="0" borderId="20" xfId="1" applyFont="1" applyFill="1" applyBorder="1" applyAlignment="1">
      <alignment horizontal="left" vertical="top" wrapText="1"/>
    </xf>
    <xf numFmtId="0" fontId="14" fillId="0" borderId="20" xfId="1" quotePrefix="1" applyFont="1" applyFill="1" applyBorder="1" applyAlignment="1">
      <alignment horizontal="left" vertical="top" wrapText="1"/>
    </xf>
    <xf numFmtId="0" fontId="14" fillId="0" borderId="20" xfId="1" quotePrefix="1" applyFont="1" applyBorder="1" applyAlignment="1">
      <alignment horizontal="left" vertical="top" wrapText="1"/>
    </xf>
    <xf numFmtId="2" fontId="14" fillId="5" borderId="1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4" fillId="0" borderId="24" xfId="1" applyFont="1" applyFill="1" applyBorder="1" applyAlignment="1" applyProtection="1">
      <alignment horizontal="left" vertical="top" wrapText="1"/>
    </xf>
    <xf numFmtId="0" fontId="14" fillId="0" borderId="15" xfId="1" applyFont="1" applyFill="1" applyBorder="1" applyAlignment="1" applyProtection="1">
      <alignment horizontal="left" vertical="top" wrapText="1"/>
    </xf>
    <xf numFmtId="0" fontId="14" fillId="0" borderId="25" xfId="1" applyFont="1" applyFill="1" applyBorder="1" applyAlignment="1" applyProtection="1">
      <alignment horizontal="left" vertical="top" wrapText="1"/>
    </xf>
    <xf numFmtId="2" fontId="9" fillId="3" borderId="0" xfId="1" applyNumberFormat="1" applyFont="1" applyFill="1" applyBorder="1" applyAlignment="1" applyProtection="1">
      <alignment horizontal="left" vertical="top" wrapText="1"/>
    </xf>
    <xf numFmtId="2" fontId="13" fillId="4" borderId="4" xfId="1" applyNumberFormat="1" applyFont="1" applyFill="1" applyBorder="1" applyAlignment="1" applyProtection="1">
      <alignment horizontal="center" vertical="center" wrapText="1"/>
    </xf>
    <xf numFmtId="2" fontId="13" fillId="4" borderId="10" xfId="1" applyNumberFormat="1" applyFont="1" applyFill="1" applyBorder="1" applyAlignment="1" applyProtection="1">
      <alignment horizontal="center" vertical="center" wrapText="1"/>
    </xf>
    <xf numFmtId="2" fontId="13" fillId="4" borderId="16" xfId="1" applyNumberFormat="1" applyFont="1" applyFill="1" applyBorder="1" applyAlignment="1" applyProtection="1">
      <alignment horizontal="center" vertical="center" wrapText="1"/>
    </xf>
    <xf numFmtId="2" fontId="13" fillId="4" borderId="5" xfId="1" applyNumberFormat="1" applyFont="1" applyFill="1" applyBorder="1" applyAlignment="1" applyProtection="1">
      <alignment horizontal="center" vertical="center" wrapText="1"/>
    </xf>
    <xf numFmtId="2" fontId="13" fillId="4" borderId="1" xfId="1" applyNumberFormat="1" applyFont="1" applyFill="1" applyBorder="1" applyAlignment="1" applyProtection="1">
      <alignment horizontal="center" vertical="center" wrapText="1"/>
    </xf>
    <xf numFmtId="2" fontId="13" fillId="4" borderId="17" xfId="1" applyNumberFormat="1" applyFont="1" applyFill="1" applyBorder="1" applyAlignment="1" applyProtection="1">
      <alignment horizontal="center" vertical="center" wrapText="1"/>
    </xf>
    <xf numFmtId="2" fontId="13" fillId="4" borderId="6" xfId="1" applyNumberFormat="1" applyFont="1" applyFill="1" applyBorder="1" applyAlignment="1" applyProtection="1">
      <alignment horizontal="center" vertical="center" wrapText="1"/>
    </xf>
    <xf numFmtId="2" fontId="13" fillId="4" borderId="7" xfId="1" applyNumberFormat="1" applyFont="1" applyFill="1" applyBorder="1" applyAlignment="1" applyProtection="1">
      <alignment horizontal="center" vertical="center" wrapText="1"/>
    </xf>
    <xf numFmtId="2" fontId="13" fillId="4" borderId="8" xfId="1" applyNumberFormat="1" applyFont="1" applyFill="1" applyBorder="1" applyAlignment="1" applyProtection="1">
      <alignment horizontal="center" vertical="center" wrapText="1"/>
    </xf>
    <xf numFmtId="2" fontId="14" fillId="4" borderId="1" xfId="1" applyNumberFormat="1" applyFont="1" applyFill="1" applyBorder="1" applyAlignment="1" applyProtection="1">
      <alignment horizontal="center" vertical="center" wrapText="1"/>
    </xf>
    <xf numFmtId="2" fontId="14" fillId="4" borderId="11" xfId="1" applyNumberFormat="1" applyFont="1" applyFill="1" applyBorder="1" applyAlignment="1" applyProtection="1">
      <alignment horizontal="center" vertical="center" wrapText="1"/>
    </xf>
    <xf numFmtId="2" fontId="14" fillId="4" borderId="12" xfId="1" applyNumberFormat="1" applyFont="1" applyFill="1" applyBorder="1" applyAlignment="1" applyProtection="1">
      <alignment horizontal="center" vertical="center" wrapText="1"/>
    </xf>
    <xf numFmtId="2" fontId="15" fillId="4" borderId="1" xfId="1" applyNumberFormat="1" applyFont="1" applyFill="1" applyBorder="1" applyAlignment="1" applyProtection="1">
      <alignment horizontal="center" vertical="center" wrapText="1"/>
    </xf>
    <xf numFmtId="2" fontId="13" fillId="4" borderId="13" xfId="1" applyNumberFormat="1" applyFont="1" applyFill="1" applyBorder="1" applyAlignment="1" applyProtection="1">
      <alignment horizontal="center" vertical="center" wrapText="1"/>
    </xf>
    <xf numFmtId="2" fontId="13" fillId="4" borderId="18" xfId="1" applyNumberFormat="1" applyFont="1" applyFill="1" applyBorder="1" applyAlignment="1" applyProtection="1">
      <alignment horizontal="center" vertical="center" wrapText="1"/>
    </xf>
    <xf numFmtId="2" fontId="13" fillId="7" borderId="14" xfId="1" applyNumberFormat="1" applyFont="1" applyFill="1" applyBorder="1" applyAlignment="1" applyProtection="1">
      <alignment horizontal="center" vertical="center" wrapText="1"/>
    </xf>
    <xf numFmtId="2" fontId="13" fillId="7" borderId="15" xfId="1" applyNumberFormat="1" applyFont="1" applyFill="1" applyBorder="1" applyAlignment="1" applyProtection="1">
      <alignment horizontal="center" vertical="center" wrapText="1"/>
    </xf>
  </cellXfs>
  <cellStyles count="9">
    <cellStyle name="Comma 2" xfId="2"/>
    <cellStyle name="Comma 22" xfId="3"/>
    <cellStyle name="Normal" xfId="0" builtinId="0"/>
    <cellStyle name="Normal 2" xfId="1"/>
    <cellStyle name="Normal 2 2" xfId="4"/>
    <cellStyle name="Normal 3" xfId="5"/>
    <cellStyle name="Normal 3 2" xfId="6"/>
    <cellStyle name="Normal 4" xfId="7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zoomScaleNormal="100" workbookViewId="0">
      <selection activeCell="A25" sqref="A25"/>
    </sheetView>
  </sheetViews>
  <sheetFormatPr defaultRowHeight="12.75" x14ac:dyDescent="0.2"/>
  <cols>
    <col min="1" max="1" width="9.140625" style="1"/>
    <col min="2" max="2" width="46.85546875" style="1" customWidth="1"/>
    <col min="3" max="3" width="21.28515625" style="1" customWidth="1"/>
    <col min="4" max="4" width="16.7109375" style="1" customWidth="1"/>
    <col min="5" max="5" width="12" style="1" customWidth="1"/>
    <col min="6" max="6" width="17.28515625" style="1" customWidth="1"/>
    <col min="7" max="7" width="23.140625" style="1" customWidth="1"/>
    <col min="8" max="16384" width="9.140625" style="1"/>
  </cols>
  <sheetData>
    <row r="1" spans="1:3" x14ac:dyDescent="0.2">
      <c r="A1" s="146" t="s">
        <v>11</v>
      </c>
      <c r="B1" s="146"/>
    </row>
    <row r="2" spans="1:3" x14ac:dyDescent="0.2">
      <c r="B2" s="2"/>
    </row>
    <row r="3" spans="1:3" x14ac:dyDescent="0.2">
      <c r="A3" s="2" t="s">
        <v>10</v>
      </c>
    </row>
    <row r="4" spans="1:3" x14ac:dyDescent="0.2">
      <c r="A4" s="3">
        <v>1</v>
      </c>
      <c r="B4" s="4" t="s">
        <v>0</v>
      </c>
      <c r="C4" s="4"/>
    </row>
    <row r="5" spans="1:3" x14ac:dyDescent="0.2">
      <c r="A5" s="3">
        <v>2</v>
      </c>
      <c r="B5" s="4" t="s">
        <v>1</v>
      </c>
      <c r="C5" s="4"/>
    </row>
    <row r="6" spans="1:3" x14ac:dyDescent="0.2">
      <c r="A6" s="3">
        <v>3</v>
      </c>
      <c r="B6" s="4" t="s">
        <v>2</v>
      </c>
      <c r="C6" s="4"/>
    </row>
    <row r="7" spans="1:3" x14ac:dyDescent="0.2">
      <c r="A7" s="3">
        <v>4</v>
      </c>
      <c r="B7" s="4" t="s">
        <v>3</v>
      </c>
      <c r="C7" s="4"/>
    </row>
    <row r="8" spans="1:3" x14ac:dyDescent="0.2">
      <c r="A8" s="3">
        <v>5</v>
      </c>
      <c r="B8" s="5" t="s">
        <v>4</v>
      </c>
      <c r="C8" s="4"/>
    </row>
    <row r="9" spans="1:3" x14ac:dyDescent="0.2">
      <c r="A9" s="3">
        <v>6</v>
      </c>
      <c r="B9" s="4" t="s">
        <v>5</v>
      </c>
      <c r="C9" s="4"/>
    </row>
    <row r="10" spans="1:3" ht="12.75" customHeight="1" x14ac:dyDescent="0.2">
      <c r="A10" s="3">
        <v>7</v>
      </c>
      <c r="B10" s="4" t="s">
        <v>6</v>
      </c>
      <c r="C10" s="4"/>
    </row>
    <row r="11" spans="1:3" x14ac:dyDescent="0.2">
      <c r="A11" s="3">
        <v>8</v>
      </c>
      <c r="B11" s="4" t="s">
        <v>7</v>
      </c>
      <c r="C11" s="4"/>
    </row>
    <row r="12" spans="1:3" ht="25.5" x14ac:dyDescent="0.2">
      <c r="A12" s="3">
        <v>9</v>
      </c>
      <c r="B12" s="4" t="s">
        <v>8</v>
      </c>
      <c r="C12" s="4"/>
    </row>
    <row r="13" spans="1:3" ht="25.5" x14ac:dyDescent="0.2">
      <c r="A13" s="3">
        <v>10</v>
      </c>
      <c r="B13" s="4" t="s">
        <v>9</v>
      </c>
      <c r="C13" s="4"/>
    </row>
    <row r="14" spans="1:3" x14ac:dyDescent="0.2">
      <c r="A14" s="6"/>
      <c r="B14" s="7"/>
      <c r="C14" s="7"/>
    </row>
    <row r="16" spans="1:3" ht="16.5" customHeight="1" x14ac:dyDescent="0.2">
      <c r="A16" s="144" t="s">
        <v>18</v>
      </c>
      <c r="B16" s="144"/>
      <c r="C16" s="144"/>
    </row>
    <row r="17" spans="1:7" ht="38.25" x14ac:dyDescent="0.2">
      <c r="A17" s="8" t="s">
        <v>12</v>
      </c>
      <c r="B17" s="8" t="s">
        <v>13</v>
      </c>
      <c r="C17" s="8" t="s">
        <v>14</v>
      </c>
      <c r="D17" s="8" t="s">
        <v>15</v>
      </c>
      <c r="E17" s="8" t="s">
        <v>16</v>
      </c>
      <c r="F17" s="8" t="s">
        <v>17</v>
      </c>
      <c r="G17" s="8" t="s">
        <v>32</v>
      </c>
    </row>
    <row r="18" spans="1:7" x14ac:dyDescent="0.2">
      <c r="A18" s="9"/>
      <c r="B18" s="9"/>
      <c r="C18" s="9"/>
      <c r="D18" s="9"/>
      <c r="E18" s="9"/>
      <c r="F18" s="9"/>
      <c r="G18" s="9"/>
    </row>
    <row r="19" spans="1:7" x14ac:dyDescent="0.2">
      <c r="A19" s="9"/>
      <c r="B19" s="9"/>
      <c r="C19" s="9"/>
      <c r="D19" s="9"/>
      <c r="E19" s="9"/>
      <c r="F19" s="9"/>
      <c r="G19" s="9"/>
    </row>
    <row r="20" spans="1:7" x14ac:dyDescent="0.2">
      <c r="A20" s="9"/>
      <c r="B20" s="9"/>
      <c r="C20" s="9"/>
      <c r="D20" s="9"/>
      <c r="E20" s="9"/>
      <c r="F20" s="9"/>
      <c r="G20" s="9"/>
    </row>
    <row r="21" spans="1:7" x14ac:dyDescent="0.2">
      <c r="A21" s="9"/>
      <c r="B21" s="9"/>
      <c r="C21" s="9"/>
      <c r="D21" s="9"/>
      <c r="E21" s="9"/>
      <c r="F21" s="9"/>
      <c r="G21" s="9"/>
    </row>
    <row r="24" spans="1:7" x14ac:dyDescent="0.2">
      <c r="A24" s="145" t="s">
        <v>31</v>
      </c>
      <c r="B24" s="145"/>
      <c r="C24" s="145"/>
      <c r="D24" s="145"/>
    </row>
    <row r="25" spans="1:7" ht="38.25" x14ac:dyDescent="0.2">
      <c r="A25" s="8" t="s">
        <v>19</v>
      </c>
      <c r="B25" s="8" t="s">
        <v>20</v>
      </c>
      <c r="C25" s="8" t="s">
        <v>14</v>
      </c>
      <c r="D25" s="8" t="s">
        <v>21</v>
      </c>
      <c r="E25" s="8" t="s">
        <v>17</v>
      </c>
      <c r="F25" s="8" t="s">
        <v>22</v>
      </c>
      <c r="G25" s="18"/>
    </row>
    <row r="26" spans="1:7" x14ac:dyDescent="0.2">
      <c r="A26" s="10"/>
      <c r="B26" s="10"/>
      <c r="C26" s="10"/>
      <c r="D26" s="10"/>
      <c r="E26" s="10"/>
      <c r="F26" s="10"/>
      <c r="G26" s="17"/>
    </row>
    <row r="27" spans="1:7" x14ac:dyDescent="0.2">
      <c r="A27" s="10"/>
      <c r="B27" s="10"/>
      <c r="C27" s="10"/>
      <c r="D27" s="10"/>
      <c r="E27" s="10"/>
      <c r="F27" s="10"/>
      <c r="G27" s="17"/>
    </row>
    <row r="28" spans="1:7" x14ac:dyDescent="0.2">
      <c r="A28" s="10"/>
      <c r="B28" s="10"/>
      <c r="C28" s="10"/>
      <c r="D28" s="10"/>
      <c r="E28" s="10"/>
      <c r="F28" s="10"/>
      <c r="G28" s="17"/>
    </row>
    <row r="29" spans="1:7" x14ac:dyDescent="0.2">
      <c r="A29" s="10"/>
      <c r="B29" s="10"/>
      <c r="C29" s="10"/>
      <c r="D29" s="10"/>
      <c r="E29" s="10"/>
      <c r="F29" s="10"/>
      <c r="G29" s="17"/>
    </row>
    <row r="32" spans="1:7" x14ac:dyDescent="0.2">
      <c r="A32" s="2" t="s">
        <v>30</v>
      </c>
    </row>
    <row r="33" spans="1:5" ht="51" x14ac:dyDescent="0.2">
      <c r="A33" s="11"/>
      <c r="B33" s="12" t="s">
        <v>23</v>
      </c>
      <c r="C33" s="12" t="s">
        <v>24</v>
      </c>
      <c r="D33" s="12" t="s">
        <v>25</v>
      </c>
      <c r="E33" s="12" t="s">
        <v>33</v>
      </c>
    </row>
    <row r="34" spans="1:5" x14ac:dyDescent="0.2">
      <c r="A34" s="13"/>
      <c r="B34" s="14" t="s">
        <v>26</v>
      </c>
      <c r="C34" s="14"/>
      <c r="D34" s="14"/>
      <c r="E34" s="14"/>
    </row>
    <row r="35" spans="1:5" x14ac:dyDescent="0.2">
      <c r="A35" s="15">
        <v>1</v>
      </c>
      <c r="B35" s="16" t="s">
        <v>27</v>
      </c>
      <c r="C35" s="16"/>
      <c r="D35" s="16"/>
      <c r="E35" s="16"/>
    </row>
    <row r="36" spans="1:5" x14ac:dyDescent="0.2">
      <c r="A36" s="15">
        <v>2</v>
      </c>
      <c r="B36" s="16" t="s">
        <v>28</v>
      </c>
      <c r="C36" s="16"/>
      <c r="D36" s="16"/>
      <c r="E36" s="16"/>
    </row>
    <row r="37" spans="1:5" x14ac:dyDescent="0.2">
      <c r="A37" s="15"/>
      <c r="B37" s="14" t="s">
        <v>29</v>
      </c>
      <c r="C37" s="16"/>
      <c r="D37" s="16"/>
      <c r="E37" s="16"/>
    </row>
  </sheetData>
  <mergeCells count="3">
    <mergeCell ref="A16:C16"/>
    <mergeCell ref="A24:D24"/>
    <mergeCell ref="A1:B1"/>
  </mergeCells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tabSelected="1" topLeftCell="A20" zoomScaleNormal="100" workbookViewId="0">
      <pane xSplit="2" topLeftCell="C1" activePane="topRight" state="frozen"/>
      <selection pane="topRight" activeCell="B36" sqref="B36"/>
    </sheetView>
  </sheetViews>
  <sheetFormatPr defaultColWidth="8.85546875" defaultRowHeight="12.75" x14ac:dyDescent="0.2"/>
  <cols>
    <col min="1" max="1" width="5.140625" style="19" bestFit="1" customWidth="1"/>
    <col min="2" max="2" width="43.28515625" style="24" bestFit="1" customWidth="1"/>
    <col min="3" max="3" width="6.7109375" style="19" bestFit="1" customWidth="1"/>
    <col min="4" max="4" width="11" style="19" bestFit="1" customWidth="1"/>
    <col min="5" max="5" width="6.7109375" style="19" bestFit="1" customWidth="1"/>
    <col min="6" max="6" width="10.5703125" style="19" bestFit="1" customWidth="1"/>
    <col min="7" max="7" width="7.85546875" style="19" bestFit="1" customWidth="1"/>
    <col min="8" max="8" width="4.28515625" style="19" bestFit="1" customWidth="1"/>
    <col min="9" max="9" width="6" style="19" bestFit="1" customWidth="1"/>
    <col min="10" max="10" width="7.5703125" style="19" bestFit="1" customWidth="1"/>
    <col min="11" max="11" width="6.42578125" style="19" bestFit="1" customWidth="1"/>
    <col min="12" max="12" width="7.5703125" style="19" bestFit="1" customWidth="1"/>
    <col min="13" max="13" width="6.42578125" style="19" bestFit="1" customWidth="1"/>
    <col min="14" max="14" width="7.5703125" style="19" bestFit="1" customWidth="1"/>
    <col min="15" max="15" width="6.42578125" style="19" bestFit="1" customWidth="1"/>
    <col min="16" max="16" width="8.7109375" style="19" bestFit="1" customWidth="1"/>
    <col min="17" max="17" width="6.42578125" style="19" bestFit="1" customWidth="1"/>
    <col min="18" max="18" width="8.28515625" style="19" bestFit="1" customWidth="1"/>
    <col min="19" max="19" width="6" style="19" bestFit="1" customWidth="1"/>
    <col min="20" max="20" width="38.28515625" style="20" customWidth="1"/>
    <col min="21" max="21" width="76.5703125" style="19" bestFit="1" customWidth="1"/>
    <col min="22" max="16384" width="8.85546875" style="19"/>
  </cols>
  <sheetData>
    <row r="1" spans="1:21" s="131" customFormat="1" ht="12" x14ac:dyDescent="0.25"/>
    <row r="2" spans="1:21" ht="21.75" thickBot="1" x14ac:dyDescent="0.25">
      <c r="A2" s="150" t="s">
        <v>34</v>
      </c>
      <c r="B2" s="150"/>
    </row>
    <row r="3" spans="1:21" s="21" customFormat="1" ht="12" x14ac:dyDescent="0.25">
      <c r="A3" s="151" t="s">
        <v>35</v>
      </c>
      <c r="B3" s="154" t="s">
        <v>36</v>
      </c>
      <c r="C3" s="157" t="s">
        <v>37</v>
      </c>
      <c r="D3" s="158"/>
      <c r="E3" s="158"/>
      <c r="F3" s="158"/>
      <c r="G3" s="157" t="s">
        <v>38</v>
      </c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9"/>
      <c r="T3" s="27" t="s">
        <v>39</v>
      </c>
      <c r="U3" s="166" t="s">
        <v>76</v>
      </c>
    </row>
    <row r="4" spans="1:21" s="21" customFormat="1" ht="12" x14ac:dyDescent="0.25">
      <c r="A4" s="152"/>
      <c r="B4" s="155"/>
      <c r="C4" s="160" t="s">
        <v>40</v>
      </c>
      <c r="D4" s="160"/>
      <c r="E4" s="161" t="s">
        <v>41</v>
      </c>
      <c r="F4" s="162"/>
      <c r="G4" s="28"/>
      <c r="H4" s="29"/>
      <c r="I4" s="29"/>
      <c r="J4" s="163" t="s">
        <v>42</v>
      </c>
      <c r="K4" s="163"/>
      <c r="L4" s="163" t="s">
        <v>43</v>
      </c>
      <c r="M4" s="163"/>
      <c r="N4" s="163" t="s">
        <v>44</v>
      </c>
      <c r="O4" s="163"/>
      <c r="P4" s="163" t="s">
        <v>45</v>
      </c>
      <c r="Q4" s="163"/>
      <c r="R4" s="155" t="s">
        <v>46</v>
      </c>
      <c r="S4" s="155"/>
      <c r="T4" s="164" t="s">
        <v>47</v>
      </c>
      <c r="U4" s="167"/>
    </row>
    <row r="5" spans="1:21" s="21" customFormat="1" ht="48.75" thickBot="1" x14ac:dyDescent="0.3">
      <c r="A5" s="153"/>
      <c r="B5" s="156"/>
      <c r="C5" s="30" t="s">
        <v>48</v>
      </c>
      <c r="D5" s="30" t="s">
        <v>49</v>
      </c>
      <c r="E5" s="30" t="s">
        <v>50</v>
      </c>
      <c r="F5" s="30" t="s">
        <v>51</v>
      </c>
      <c r="G5" s="30" t="s">
        <v>52</v>
      </c>
      <c r="H5" s="30" t="s">
        <v>53</v>
      </c>
      <c r="I5" s="30" t="s">
        <v>54</v>
      </c>
      <c r="J5" s="30" t="s">
        <v>55</v>
      </c>
      <c r="K5" s="30" t="s">
        <v>56</v>
      </c>
      <c r="L5" s="30" t="s">
        <v>55</v>
      </c>
      <c r="M5" s="30" t="s">
        <v>56</v>
      </c>
      <c r="N5" s="30" t="s">
        <v>55</v>
      </c>
      <c r="O5" s="30" t="s">
        <v>56</v>
      </c>
      <c r="P5" s="30" t="s">
        <v>55</v>
      </c>
      <c r="Q5" s="30" t="s">
        <v>56</v>
      </c>
      <c r="R5" s="31" t="s">
        <v>55</v>
      </c>
      <c r="S5" s="31" t="s">
        <v>56</v>
      </c>
      <c r="T5" s="165"/>
      <c r="U5" s="167"/>
    </row>
    <row r="6" spans="1:21" x14ac:dyDescent="0.2">
      <c r="A6" s="32">
        <v>3.6</v>
      </c>
      <c r="B6" s="33" t="s">
        <v>57</v>
      </c>
      <c r="C6" s="34"/>
      <c r="D6" s="34"/>
      <c r="E6" s="67">
        <f>E7+E10+E13</f>
        <v>0</v>
      </c>
      <c r="F6" s="67">
        <f>F7+F10+F13</f>
        <v>0</v>
      </c>
      <c r="G6" s="68"/>
      <c r="H6" s="69"/>
      <c r="I6" s="67">
        <f>I7+I10+I13</f>
        <v>0</v>
      </c>
      <c r="J6" s="68"/>
      <c r="K6" s="67">
        <f>K7+K10+K13</f>
        <v>0</v>
      </c>
      <c r="L6" s="70"/>
      <c r="M6" s="67">
        <f>M7+M10+M13</f>
        <v>0</v>
      </c>
      <c r="N6" s="70"/>
      <c r="O6" s="67">
        <f>O7+O10+O13</f>
        <v>0</v>
      </c>
      <c r="P6" s="70"/>
      <c r="Q6" s="67">
        <f>Q7+Q10+Q13</f>
        <v>0</v>
      </c>
      <c r="R6" s="71"/>
      <c r="S6" s="95">
        <f>S7+S10+S13</f>
        <v>0</v>
      </c>
      <c r="T6" s="99"/>
      <c r="U6" s="130"/>
    </row>
    <row r="7" spans="1:21" s="23" customFormat="1" x14ac:dyDescent="0.2">
      <c r="A7" s="35" t="s">
        <v>64</v>
      </c>
      <c r="B7" s="36" t="s">
        <v>65</v>
      </c>
      <c r="C7" s="37"/>
      <c r="D7" s="37"/>
      <c r="E7" s="59">
        <f>SUM(E8:E9)</f>
        <v>0</v>
      </c>
      <c r="F7" s="59">
        <f>SUM(F8:F9)</f>
        <v>0</v>
      </c>
      <c r="G7" s="60"/>
      <c r="H7" s="61"/>
      <c r="I7" s="61"/>
      <c r="J7" s="60"/>
      <c r="K7" s="59">
        <f>SUM(K8:K9)</f>
        <v>0</v>
      </c>
      <c r="L7" s="60"/>
      <c r="M7" s="59">
        <f>SUM(M8:M9)</f>
        <v>0</v>
      </c>
      <c r="N7" s="60"/>
      <c r="O7" s="59">
        <f>SUM(O8:O9)</f>
        <v>0</v>
      </c>
      <c r="P7" s="60"/>
      <c r="Q7" s="59">
        <f>SUM(Q8:Q9)</f>
        <v>0</v>
      </c>
      <c r="R7" s="60"/>
      <c r="S7" s="66">
        <f>SUM(S8:S9)</f>
        <v>0</v>
      </c>
      <c r="T7" s="100"/>
      <c r="U7" s="139"/>
    </row>
    <row r="8" spans="1:21" s="23" customFormat="1" ht="24" x14ac:dyDescent="0.2">
      <c r="A8" s="38"/>
      <c r="B8" s="39" t="s">
        <v>66</v>
      </c>
      <c r="C8" s="40"/>
      <c r="D8" s="40"/>
      <c r="E8" s="72"/>
      <c r="F8" s="72"/>
      <c r="G8" s="72"/>
      <c r="H8" s="73"/>
      <c r="I8" s="74">
        <f t="shared" ref="I8:I9" si="0">H8/100000</f>
        <v>0</v>
      </c>
      <c r="J8" s="72"/>
      <c r="K8" s="75">
        <f>J8*I8</f>
        <v>0</v>
      </c>
      <c r="L8" s="76"/>
      <c r="M8" s="75">
        <f>L8*I8</f>
        <v>0</v>
      </c>
      <c r="N8" s="76"/>
      <c r="O8" s="75">
        <f>N8*I8</f>
        <v>0</v>
      </c>
      <c r="P8" s="76"/>
      <c r="Q8" s="75">
        <f>P8*I8</f>
        <v>0</v>
      </c>
      <c r="R8" s="77">
        <f t="shared" ref="R8:R9" si="1">J8+L8+N8+P8</f>
        <v>0</v>
      </c>
      <c r="S8" s="78">
        <f t="shared" ref="S8:S9" si="2">K8+M8+O8+Q8</f>
        <v>0</v>
      </c>
      <c r="T8" s="100"/>
      <c r="U8" s="140" t="s">
        <v>96</v>
      </c>
    </row>
    <row r="9" spans="1:21" s="23" customFormat="1" x14ac:dyDescent="0.2">
      <c r="A9" s="38"/>
      <c r="B9" s="39" t="s">
        <v>67</v>
      </c>
      <c r="C9" s="40"/>
      <c r="D9" s="40"/>
      <c r="E9" s="72"/>
      <c r="F9" s="72"/>
      <c r="G9" s="72"/>
      <c r="H9" s="73"/>
      <c r="I9" s="74">
        <f t="shared" si="0"/>
        <v>0</v>
      </c>
      <c r="J9" s="72"/>
      <c r="K9" s="75">
        <f>J9*I9</f>
        <v>0</v>
      </c>
      <c r="L9" s="76"/>
      <c r="M9" s="75">
        <f>L9*I9</f>
        <v>0</v>
      </c>
      <c r="N9" s="76"/>
      <c r="O9" s="75">
        <f>N9*I9</f>
        <v>0</v>
      </c>
      <c r="P9" s="76"/>
      <c r="Q9" s="75">
        <f>P9*I9</f>
        <v>0</v>
      </c>
      <c r="R9" s="77">
        <f t="shared" si="1"/>
        <v>0</v>
      </c>
      <c r="S9" s="78">
        <f t="shared" si="2"/>
        <v>0</v>
      </c>
      <c r="T9" s="100"/>
      <c r="U9" s="140" t="s">
        <v>97</v>
      </c>
    </row>
    <row r="10" spans="1:21" s="23" customFormat="1" x14ac:dyDescent="0.2">
      <c r="A10" s="35" t="s">
        <v>68</v>
      </c>
      <c r="B10" s="36" t="s">
        <v>69</v>
      </c>
      <c r="C10" s="37"/>
      <c r="D10" s="37"/>
      <c r="E10" s="59">
        <f>SUM(E11:E12)</f>
        <v>0</v>
      </c>
      <c r="F10" s="59">
        <f>SUM(F11:F12)</f>
        <v>0</v>
      </c>
      <c r="G10" s="60"/>
      <c r="H10" s="61"/>
      <c r="I10" s="61"/>
      <c r="J10" s="60"/>
      <c r="K10" s="59">
        <f>SUM(K11:K12)</f>
        <v>0</v>
      </c>
      <c r="L10" s="60"/>
      <c r="M10" s="59">
        <f>SUM(M11:M12)</f>
        <v>0</v>
      </c>
      <c r="N10" s="60"/>
      <c r="O10" s="59">
        <f>SUM(O11:O12)</f>
        <v>0</v>
      </c>
      <c r="P10" s="60"/>
      <c r="Q10" s="59">
        <f>SUM(Q11:Q12)</f>
        <v>0</v>
      </c>
      <c r="R10" s="60"/>
      <c r="S10" s="66">
        <f>SUM(S11:S12)</f>
        <v>0</v>
      </c>
      <c r="T10" s="100"/>
      <c r="U10" s="139"/>
    </row>
    <row r="11" spans="1:21" s="23" customFormat="1" ht="24" x14ac:dyDescent="0.2">
      <c r="A11" s="38"/>
      <c r="B11" s="39" t="s">
        <v>74</v>
      </c>
      <c r="C11" s="40"/>
      <c r="D11" s="40"/>
      <c r="E11" s="72"/>
      <c r="F11" s="72"/>
      <c r="G11" s="72"/>
      <c r="H11" s="73"/>
      <c r="I11" s="74">
        <f t="shared" ref="I11:I12" si="3">H11/100000</f>
        <v>0</v>
      </c>
      <c r="J11" s="72"/>
      <c r="K11" s="75">
        <f>J11*I11</f>
        <v>0</v>
      </c>
      <c r="L11" s="76"/>
      <c r="M11" s="75">
        <f>L11*I11</f>
        <v>0</v>
      </c>
      <c r="N11" s="76"/>
      <c r="O11" s="75">
        <f>N11*I11</f>
        <v>0</v>
      </c>
      <c r="P11" s="76"/>
      <c r="Q11" s="75">
        <f>P11*I11</f>
        <v>0</v>
      </c>
      <c r="R11" s="77">
        <f t="shared" ref="R11:R12" si="4">J11+L11+N11+P11</f>
        <v>0</v>
      </c>
      <c r="S11" s="78">
        <f t="shared" ref="S11:S12" si="5">K11+M11+O11+Q11</f>
        <v>0</v>
      </c>
      <c r="T11" s="100"/>
      <c r="U11" s="139" t="s">
        <v>98</v>
      </c>
    </row>
    <row r="12" spans="1:21" s="23" customFormat="1" ht="24" x14ac:dyDescent="0.2">
      <c r="A12" s="38"/>
      <c r="B12" s="39" t="s">
        <v>70</v>
      </c>
      <c r="C12" s="40"/>
      <c r="D12" s="40"/>
      <c r="E12" s="72"/>
      <c r="F12" s="72"/>
      <c r="G12" s="72"/>
      <c r="H12" s="73"/>
      <c r="I12" s="74">
        <f t="shared" si="3"/>
        <v>0</v>
      </c>
      <c r="J12" s="72"/>
      <c r="K12" s="75">
        <f>J12*I12</f>
        <v>0</v>
      </c>
      <c r="L12" s="76"/>
      <c r="M12" s="75">
        <f>L12*I12</f>
        <v>0</v>
      </c>
      <c r="N12" s="76"/>
      <c r="O12" s="75">
        <f>N12*I12</f>
        <v>0</v>
      </c>
      <c r="P12" s="76"/>
      <c r="Q12" s="75">
        <f>P12*I12</f>
        <v>0</v>
      </c>
      <c r="R12" s="77">
        <f t="shared" si="4"/>
        <v>0</v>
      </c>
      <c r="S12" s="78">
        <f t="shared" si="5"/>
        <v>0</v>
      </c>
      <c r="T12" s="100"/>
      <c r="U12" s="140" t="s">
        <v>99</v>
      </c>
    </row>
    <row r="13" spans="1:21" s="23" customFormat="1" x14ac:dyDescent="0.2">
      <c r="A13" s="35" t="s">
        <v>73</v>
      </c>
      <c r="B13" s="36" t="s">
        <v>71</v>
      </c>
      <c r="C13" s="37"/>
      <c r="D13" s="37"/>
      <c r="E13" s="59">
        <f>SUM(E14:E15)</f>
        <v>0</v>
      </c>
      <c r="F13" s="59">
        <f>SUM(F14:F15)</f>
        <v>0</v>
      </c>
      <c r="G13" s="60"/>
      <c r="H13" s="61"/>
      <c r="I13" s="61"/>
      <c r="J13" s="60"/>
      <c r="K13" s="59">
        <f>SUM(K14:K15)</f>
        <v>0</v>
      </c>
      <c r="L13" s="60"/>
      <c r="M13" s="59">
        <f>SUM(M14:M15)</f>
        <v>0</v>
      </c>
      <c r="N13" s="60"/>
      <c r="O13" s="59">
        <f>SUM(O14:O15)</f>
        <v>0</v>
      </c>
      <c r="P13" s="60"/>
      <c r="Q13" s="59">
        <f>SUM(Q14:Q15)</f>
        <v>0</v>
      </c>
      <c r="R13" s="60"/>
      <c r="S13" s="66">
        <f>SUM(S14:S15)</f>
        <v>0</v>
      </c>
      <c r="T13" s="100"/>
      <c r="U13" s="139"/>
    </row>
    <row r="14" spans="1:21" s="23" customFormat="1" ht="48" x14ac:dyDescent="0.2">
      <c r="A14" s="38"/>
      <c r="B14" s="39" t="s">
        <v>72</v>
      </c>
      <c r="C14" s="40"/>
      <c r="D14" s="40"/>
      <c r="E14" s="72"/>
      <c r="F14" s="72"/>
      <c r="G14" s="72"/>
      <c r="H14" s="73"/>
      <c r="I14" s="74">
        <f t="shared" ref="I14:I15" si="6">H14/100000</f>
        <v>0</v>
      </c>
      <c r="J14" s="72"/>
      <c r="K14" s="75">
        <f>J14*I14</f>
        <v>0</v>
      </c>
      <c r="L14" s="76"/>
      <c r="M14" s="75">
        <f>L14*I14</f>
        <v>0</v>
      </c>
      <c r="N14" s="76"/>
      <c r="O14" s="75">
        <f>N14*I14</f>
        <v>0</v>
      </c>
      <c r="P14" s="76"/>
      <c r="Q14" s="75">
        <f>P14*I14</f>
        <v>0</v>
      </c>
      <c r="R14" s="77">
        <f t="shared" ref="R14:R15" si="7">J14+L14+N14+P14</f>
        <v>0</v>
      </c>
      <c r="S14" s="78">
        <f t="shared" ref="S14:S15" si="8">K14+M14+O14+Q14</f>
        <v>0</v>
      </c>
      <c r="T14" s="100"/>
      <c r="U14" s="141" t="s">
        <v>100</v>
      </c>
    </row>
    <row r="15" spans="1:21" ht="36" x14ac:dyDescent="0.2">
      <c r="A15" s="41"/>
      <c r="B15" s="39" t="s">
        <v>75</v>
      </c>
      <c r="C15" s="42"/>
      <c r="D15" s="42"/>
      <c r="E15" s="72"/>
      <c r="F15" s="72"/>
      <c r="G15" s="72"/>
      <c r="H15" s="73"/>
      <c r="I15" s="74">
        <f t="shared" si="6"/>
        <v>0</v>
      </c>
      <c r="J15" s="72"/>
      <c r="K15" s="75">
        <f>J15*I15</f>
        <v>0</v>
      </c>
      <c r="L15" s="76"/>
      <c r="M15" s="75">
        <f>L15*I15</f>
        <v>0</v>
      </c>
      <c r="N15" s="76"/>
      <c r="O15" s="75">
        <f>N15*I15</f>
        <v>0</v>
      </c>
      <c r="P15" s="76"/>
      <c r="Q15" s="75">
        <f>P15*I15</f>
        <v>0</v>
      </c>
      <c r="R15" s="77">
        <f t="shared" si="7"/>
        <v>0</v>
      </c>
      <c r="S15" s="78">
        <f t="shared" si="8"/>
        <v>0</v>
      </c>
      <c r="T15" s="101"/>
      <c r="U15" s="142" t="s">
        <v>101</v>
      </c>
    </row>
    <row r="16" spans="1:21" s="22" customFormat="1" x14ac:dyDescent="0.2">
      <c r="A16" s="43" t="s">
        <v>59</v>
      </c>
      <c r="B16" s="44" t="s">
        <v>60</v>
      </c>
      <c r="C16" s="45"/>
      <c r="D16" s="45"/>
      <c r="E16" s="62">
        <f>E17+E21+E25+E29+E33+E36+E50</f>
        <v>0</v>
      </c>
      <c r="F16" s="62">
        <f>F23+F26+F29+F44+F51+F54</f>
        <v>0</v>
      </c>
      <c r="G16" s="63"/>
      <c r="H16" s="64"/>
      <c r="I16" s="64"/>
      <c r="J16" s="63"/>
      <c r="K16" s="62">
        <f>K23+K26+K29+K44+K51+K54</f>
        <v>0</v>
      </c>
      <c r="L16" s="63"/>
      <c r="M16" s="62">
        <f>M23+M26+M29+M44+M51+M54</f>
        <v>0</v>
      </c>
      <c r="N16" s="63"/>
      <c r="O16" s="62">
        <f>O23+O26+O29+O44+O51+O54</f>
        <v>0</v>
      </c>
      <c r="P16" s="63"/>
      <c r="Q16" s="62">
        <f>Q23+Q26+Q29+Q44+Q51+Q54</f>
        <v>0</v>
      </c>
      <c r="R16" s="63"/>
      <c r="S16" s="65">
        <f>S23+S26+S29+S44+S51+S54</f>
        <v>0</v>
      </c>
      <c r="T16" s="102"/>
      <c r="U16" s="129"/>
    </row>
    <row r="17" spans="1:21" s="23" customFormat="1" x14ac:dyDescent="0.2">
      <c r="A17" s="35" t="s">
        <v>64</v>
      </c>
      <c r="B17" s="36" t="s">
        <v>77</v>
      </c>
      <c r="C17" s="37"/>
      <c r="D17" s="37"/>
      <c r="E17" s="59">
        <f>SUM(E18:E20)</f>
        <v>0</v>
      </c>
      <c r="F17" s="59">
        <f>SUM(F18:F20)</f>
        <v>0</v>
      </c>
      <c r="G17" s="60"/>
      <c r="H17" s="61"/>
      <c r="I17" s="61"/>
      <c r="J17" s="60"/>
      <c r="K17" s="59">
        <f>SUM(K18:K20)</f>
        <v>0</v>
      </c>
      <c r="L17" s="60"/>
      <c r="M17" s="59">
        <f>SUM(M18:M20)</f>
        <v>0</v>
      </c>
      <c r="N17" s="60"/>
      <c r="O17" s="59">
        <f>SUM(O18:O20)</f>
        <v>0</v>
      </c>
      <c r="P17" s="60"/>
      <c r="Q17" s="59">
        <f>SUM(Q18:Q20)</f>
        <v>0</v>
      </c>
      <c r="R17" s="60"/>
      <c r="S17" s="66">
        <f>SUM(S18:S20)</f>
        <v>0</v>
      </c>
      <c r="T17" s="100"/>
      <c r="U17" s="96"/>
    </row>
    <row r="18" spans="1:21" s="51" customFormat="1" x14ac:dyDescent="0.2">
      <c r="A18" s="38"/>
      <c r="B18" s="50"/>
      <c r="C18" s="39"/>
      <c r="D18" s="39"/>
      <c r="E18" s="79"/>
      <c r="F18" s="79"/>
      <c r="G18" s="80"/>
      <c r="H18" s="81"/>
      <c r="I18" s="74">
        <f t="shared" ref="I18:I20" si="9">H18/100000</f>
        <v>0</v>
      </c>
      <c r="J18" s="72"/>
      <c r="K18" s="75">
        <f t="shared" ref="K18:K20" si="10">J18*I18</f>
        <v>0</v>
      </c>
      <c r="L18" s="76"/>
      <c r="M18" s="75">
        <f t="shared" ref="M18:M20" si="11">L18*I18</f>
        <v>0</v>
      </c>
      <c r="N18" s="76"/>
      <c r="O18" s="75">
        <f t="shared" ref="O18:O20" si="12">N18*I18</f>
        <v>0</v>
      </c>
      <c r="P18" s="76"/>
      <c r="Q18" s="75">
        <f t="shared" ref="Q18:Q20" si="13">P18*I18</f>
        <v>0</v>
      </c>
      <c r="R18" s="77">
        <f t="shared" ref="R18:R20" si="14">J18+L18+N18+P18</f>
        <v>0</v>
      </c>
      <c r="S18" s="78">
        <f t="shared" ref="S18:S20" si="15">K18+M18+O18+Q18</f>
        <v>0</v>
      </c>
      <c r="T18" s="103"/>
      <c r="U18" s="98"/>
    </row>
    <row r="19" spans="1:21" s="51" customFormat="1" x14ac:dyDescent="0.2">
      <c r="A19" s="38"/>
      <c r="B19" s="50"/>
      <c r="C19" s="39"/>
      <c r="D19" s="39"/>
      <c r="E19" s="79"/>
      <c r="F19" s="79"/>
      <c r="G19" s="80"/>
      <c r="H19" s="81"/>
      <c r="I19" s="74">
        <f t="shared" si="9"/>
        <v>0</v>
      </c>
      <c r="J19" s="72"/>
      <c r="K19" s="75">
        <f t="shared" si="10"/>
        <v>0</v>
      </c>
      <c r="L19" s="76"/>
      <c r="M19" s="75">
        <f t="shared" si="11"/>
        <v>0</v>
      </c>
      <c r="N19" s="76"/>
      <c r="O19" s="75">
        <f t="shared" si="12"/>
        <v>0</v>
      </c>
      <c r="P19" s="76"/>
      <c r="Q19" s="75">
        <f t="shared" si="13"/>
        <v>0</v>
      </c>
      <c r="R19" s="77">
        <f t="shared" si="14"/>
        <v>0</v>
      </c>
      <c r="S19" s="78">
        <f t="shared" si="15"/>
        <v>0</v>
      </c>
      <c r="T19" s="103"/>
      <c r="U19" s="98"/>
    </row>
    <row r="20" spans="1:21" s="51" customFormat="1" x14ac:dyDescent="0.2">
      <c r="A20" s="38"/>
      <c r="B20" s="50"/>
      <c r="C20" s="39"/>
      <c r="D20" s="39"/>
      <c r="E20" s="79"/>
      <c r="F20" s="79"/>
      <c r="G20" s="80"/>
      <c r="H20" s="81"/>
      <c r="I20" s="74">
        <f t="shared" si="9"/>
        <v>0</v>
      </c>
      <c r="J20" s="72"/>
      <c r="K20" s="75">
        <f t="shared" si="10"/>
        <v>0</v>
      </c>
      <c r="L20" s="76"/>
      <c r="M20" s="75">
        <f t="shared" si="11"/>
        <v>0</v>
      </c>
      <c r="N20" s="76"/>
      <c r="O20" s="75">
        <f t="shared" si="12"/>
        <v>0</v>
      </c>
      <c r="P20" s="76"/>
      <c r="Q20" s="75">
        <f t="shared" si="13"/>
        <v>0</v>
      </c>
      <c r="R20" s="77">
        <f t="shared" si="14"/>
        <v>0</v>
      </c>
      <c r="S20" s="78">
        <f t="shared" si="15"/>
        <v>0</v>
      </c>
      <c r="T20" s="103"/>
      <c r="U20" s="98"/>
    </row>
    <row r="21" spans="1:21" s="23" customFormat="1" x14ac:dyDescent="0.2">
      <c r="A21" s="35" t="s">
        <v>68</v>
      </c>
      <c r="B21" s="36" t="s">
        <v>78</v>
      </c>
      <c r="C21" s="37"/>
      <c r="D21" s="37"/>
      <c r="E21" s="59">
        <f>SUM(E22:E24)</f>
        <v>0</v>
      </c>
      <c r="F21" s="59">
        <f>SUM(F22:F24)</f>
        <v>0</v>
      </c>
      <c r="G21" s="60"/>
      <c r="H21" s="61"/>
      <c r="I21" s="61"/>
      <c r="J21" s="60"/>
      <c r="K21" s="59">
        <f>SUM(K22:K24)</f>
        <v>0</v>
      </c>
      <c r="L21" s="60"/>
      <c r="M21" s="59">
        <f>SUM(M22:M24)</f>
        <v>0</v>
      </c>
      <c r="N21" s="60"/>
      <c r="O21" s="59">
        <f>SUM(O22:O24)</f>
        <v>0</v>
      </c>
      <c r="P21" s="60"/>
      <c r="Q21" s="59">
        <f>SUM(Q22:Q24)</f>
        <v>0</v>
      </c>
      <c r="R21" s="60"/>
      <c r="S21" s="66">
        <f>SUM(S22:S24)</f>
        <v>0</v>
      </c>
      <c r="T21" s="100"/>
      <c r="U21" s="96"/>
    </row>
    <row r="22" spans="1:21" s="23" customFormat="1" x14ac:dyDescent="0.2">
      <c r="A22" s="46"/>
      <c r="B22" s="50"/>
      <c r="C22" s="40"/>
      <c r="D22" s="40"/>
      <c r="E22" s="82"/>
      <c r="F22" s="82"/>
      <c r="G22" s="82"/>
      <c r="H22" s="83"/>
      <c r="I22" s="74">
        <f t="shared" ref="I22:I24" si="16">H22/100000</f>
        <v>0</v>
      </c>
      <c r="J22" s="72"/>
      <c r="K22" s="75">
        <f t="shared" ref="K22:K24" si="17">J22*I22</f>
        <v>0</v>
      </c>
      <c r="L22" s="76"/>
      <c r="M22" s="75">
        <f t="shared" ref="M22:M24" si="18">L22*I22</f>
        <v>0</v>
      </c>
      <c r="N22" s="76"/>
      <c r="O22" s="75">
        <f t="shared" ref="O22:O24" si="19">N22*I22</f>
        <v>0</v>
      </c>
      <c r="P22" s="76"/>
      <c r="Q22" s="75">
        <f t="shared" ref="Q22:Q24" si="20">P22*I22</f>
        <v>0</v>
      </c>
      <c r="R22" s="77">
        <f t="shared" ref="R22:R24" si="21">J22+L22+N22+P22</f>
        <v>0</v>
      </c>
      <c r="S22" s="78">
        <f t="shared" ref="S22:S24" si="22">K22+M22+O22+Q22</f>
        <v>0</v>
      </c>
      <c r="T22" s="100"/>
      <c r="U22" s="96"/>
    </row>
    <row r="23" spans="1:21" s="51" customFormat="1" x14ac:dyDescent="0.2">
      <c r="A23" s="52"/>
      <c r="B23" s="50"/>
      <c r="C23" s="39"/>
      <c r="D23" s="39"/>
      <c r="E23" s="75"/>
      <c r="F23" s="75"/>
      <c r="G23" s="80"/>
      <c r="H23" s="81"/>
      <c r="I23" s="74">
        <f t="shared" si="16"/>
        <v>0</v>
      </c>
      <c r="J23" s="72"/>
      <c r="K23" s="75">
        <f t="shared" si="17"/>
        <v>0</v>
      </c>
      <c r="L23" s="76"/>
      <c r="M23" s="75">
        <f t="shared" si="18"/>
        <v>0</v>
      </c>
      <c r="N23" s="76"/>
      <c r="O23" s="75">
        <f t="shared" si="19"/>
        <v>0</v>
      </c>
      <c r="P23" s="76"/>
      <c r="Q23" s="75">
        <f t="shared" si="20"/>
        <v>0</v>
      </c>
      <c r="R23" s="77">
        <f t="shared" si="21"/>
        <v>0</v>
      </c>
      <c r="S23" s="78">
        <f t="shared" si="22"/>
        <v>0</v>
      </c>
      <c r="T23" s="104"/>
      <c r="U23" s="98"/>
    </row>
    <row r="24" spans="1:21" s="23" customFormat="1" x14ac:dyDescent="0.2">
      <c r="A24" s="38"/>
      <c r="B24" s="50"/>
      <c r="C24" s="53"/>
      <c r="D24" s="53"/>
      <c r="E24" s="84"/>
      <c r="F24" s="84"/>
      <c r="G24" s="84"/>
      <c r="H24" s="85"/>
      <c r="I24" s="74">
        <f t="shared" si="16"/>
        <v>0</v>
      </c>
      <c r="J24" s="72"/>
      <c r="K24" s="75">
        <f t="shared" si="17"/>
        <v>0</v>
      </c>
      <c r="L24" s="76"/>
      <c r="M24" s="75">
        <f t="shared" si="18"/>
        <v>0</v>
      </c>
      <c r="N24" s="76"/>
      <c r="O24" s="75">
        <f t="shared" si="19"/>
        <v>0</v>
      </c>
      <c r="P24" s="76"/>
      <c r="Q24" s="75">
        <f t="shared" si="20"/>
        <v>0</v>
      </c>
      <c r="R24" s="77">
        <f t="shared" si="21"/>
        <v>0</v>
      </c>
      <c r="S24" s="78">
        <f t="shared" si="22"/>
        <v>0</v>
      </c>
      <c r="T24" s="105"/>
      <c r="U24" s="96"/>
    </row>
    <row r="25" spans="1:21" s="23" customFormat="1" ht="24" x14ac:dyDescent="0.2">
      <c r="A25" s="35" t="s">
        <v>73</v>
      </c>
      <c r="B25" s="36" t="s">
        <v>79</v>
      </c>
      <c r="C25" s="37"/>
      <c r="D25" s="37"/>
      <c r="E25" s="59">
        <f>SUM(E26:E28)</f>
        <v>0</v>
      </c>
      <c r="F25" s="59">
        <f>SUM(F26:F28)</f>
        <v>0</v>
      </c>
      <c r="G25" s="60"/>
      <c r="H25" s="61"/>
      <c r="I25" s="61"/>
      <c r="J25" s="60"/>
      <c r="K25" s="59">
        <f>SUM(K26:K28)</f>
        <v>0</v>
      </c>
      <c r="L25" s="60"/>
      <c r="M25" s="59">
        <f>SUM(M26:M28)</f>
        <v>0</v>
      </c>
      <c r="N25" s="60"/>
      <c r="O25" s="59">
        <f>SUM(O26:O28)</f>
        <v>0</v>
      </c>
      <c r="P25" s="60"/>
      <c r="Q25" s="59">
        <f>SUM(Q26:Q28)</f>
        <v>0</v>
      </c>
      <c r="R25" s="60"/>
      <c r="S25" s="66">
        <f>SUM(S26:S28)</f>
        <v>0</v>
      </c>
      <c r="T25" s="100"/>
      <c r="U25" s="96"/>
    </row>
    <row r="26" spans="1:21" s="51" customFormat="1" x14ac:dyDescent="0.2">
      <c r="A26" s="52"/>
      <c r="B26" s="50"/>
      <c r="C26" s="39"/>
      <c r="D26" s="39"/>
      <c r="E26" s="75"/>
      <c r="F26" s="75"/>
      <c r="G26" s="80"/>
      <c r="H26" s="81"/>
      <c r="I26" s="74">
        <f t="shared" ref="I26:I28" si="23">H26/100000</f>
        <v>0</v>
      </c>
      <c r="J26" s="72"/>
      <c r="K26" s="75">
        <f t="shared" ref="K26:K28" si="24">J26*I26</f>
        <v>0</v>
      </c>
      <c r="L26" s="76"/>
      <c r="M26" s="75">
        <f t="shared" ref="M26:M28" si="25">L26*I26</f>
        <v>0</v>
      </c>
      <c r="N26" s="76"/>
      <c r="O26" s="75">
        <f t="shared" ref="O26:O28" si="26">N26*I26</f>
        <v>0</v>
      </c>
      <c r="P26" s="76"/>
      <c r="Q26" s="75">
        <f t="shared" ref="Q26:Q28" si="27">P26*I26</f>
        <v>0</v>
      </c>
      <c r="R26" s="77">
        <f t="shared" ref="R26:S28" si="28">J26+L26+N26+P26</f>
        <v>0</v>
      </c>
      <c r="S26" s="78">
        <f t="shared" si="28"/>
        <v>0</v>
      </c>
      <c r="T26" s="104"/>
      <c r="U26" s="98"/>
    </row>
    <row r="27" spans="1:21" s="23" customFormat="1" x14ac:dyDescent="0.2">
      <c r="A27" s="38"/>
      <c r="B27" s="50"/>
      <c r="C27" s="40"/>
      <c r="D27" s="40"/>
      <c r="E27" s="82"/>
      <c r="F27" s="82"/>
      <c r="G27" s="82"/>
      <c r="H27" s="83"/>
      <c r="I27" s="74">
        <f t="shared" si="23"/>
        <v>0</v>
      </c>
      <c r="J27" s="72"/>
      <c r="K27" s="75">
        <f t="shared" si="24"/>
        <v>0</v>
      </c>
      <c r="L27" s="76"/>
      <c r="M27" s="75">
        <f t="shared" si="25"/>
        <v>0</v>
      </c>
      <c r="N27" s="76"/>
      <c r="O27" s="75">
        <f t="shared" si="26"/>
        <v>0</v>
      </c>
      <c r="P27" s="76"/>
      <c r="Q27" s="75">
        <f t="shared" si="27"/>
        <v>0</v>
      </c>
      <c r="R27" s="77">
        <f t="shared" si="28"/>
        <v>0</v>
      </c>
      <c r="S27" s="78">
        <f t="shared" si="28"/>
        <v>0</v>
      </c>
      <c r="T27" s="100"/>
      <c r="U27" s="96"/>
    </row>
    <row r="28" spans="1:21" s="23" customFormat="1" x14ac:dyDescent="0.2">
      <c r="A28" s="38"/>
      <c r="B28" s="50"/>
      <c r="C28" s="40"/>
      <c r="D28" s="40"/>
      <c r="E28" s="82"/>
      <c r="F28" s="82"/>
      <c r="G28" s="82"/>
      <c r="H28" s="83"/>
      <c r="I28" s="74">
        <f t="shared" si="23"/>
        <v>0</v>
      </c>
      <c r="J28" s="72"/>
      <c r="K28" s="75">
        <f t="shared" si="24"/>
        <v>0</v>
      </c>
      <c r="L28" s="76"/>
      <c r="M28" s="75">
        <f t="shared" si="25"/>
        <v>0</v>
      </c>
      <c r="N28" s="76"/>
      <c r="O28" s="75">
        <f t="shared" si="26"/>
        <v>0</v>
      </c>
      <c r="P28" s="76"/>
      <c r="Q28" s="75">
        <f t="shared" si="27"/>
        <v>0</v>
      </c>
      <c r="R28" s="77">
        <f t="shared" si="28"/>
        <v>0</v>
      </c>
      <c r="S28" s="78">
        <f t="shared" si="28"/>
        <v>0</v>
      </c>
      <c r="T28" s="100"/>
      <c r="U28" s="96"/>
    </row>
    <row r="29" spans="1:21" s="23" customFormat="1" ht="24" x14ac:dyDescent="0.2">
      <c r="A29" s="35" t="s">
        <v>88</v>
      </c>
      <c r="B29" s="36" t="s">
        <v>80</v>
      </c>
      <c r="C29" s="37"/>
      <c r="D29" s="37"/>
      <c r="E29" s="59">
        <f>SUM(E30:E32)</f>
        <v>0</v>
      </c>
      <c r="F29" s="59">
        <f>SUM(F30:F32)</f>
        <v>0</v>
      </c>
      <c r="G29" s="60"/>
      <c r="H29" s="61"/>
      <c r="I29" s="61"/>
      <c r="J29" s="60"/>
      <c r="K29" s="59">
        <f>SUM(K30:K32)</f>
        <v>0</v>
      </c>
      <c r="L29" s="60"/>
      <c r="M29" s="59">
        <f>SUM(M30:M32)</f>
        <v>0</v>
      </c>
      <c r="N29" s="60"/>
      <c r="O29" s="59">
        <f>SUM(O30:O32)</f>
        <v>0</v>
      </c>
      <c r="P29" s="60"/>
      <c r="Q29" s="59">
        <f>SUM(Q30:Q32)</f>
        <v>0</v>
      </c>
      <c r="R29" s="60"/>
      <c r="S29" s="66">
        <f>SUM(S30:S32)</f>
        <v>0</v>
      </c>
      <c r="T29" s="100"/>
      <c r="U29" s="96"/>
    </row>
    <row r="30" spans="1:21" s="23" customFormat="1" x14ac:dyDescent="0.2">
      <c r="A30" s="38"/>
      <c r="B30" s="50" t="s">
        <v>81</v>
      </c>
      <c r="C30" s="40"/>
      <c r="D30" s="40"/>
      <c r="E30" s="82"/>
      <c r="F30" s="82"/>
      <c r="G30" s="82"/>
      <c r="H30" s="83"/>
      <c r="I30" s="74">
        <f t="shared" ref="I30:I32" si="29">H30/100000</f>
        <v>0</v>
      </c>
      <c r="J30" s="72"/>
      <c r="K30" s="75">
        <f t="shared" ref="K30:K32" si="30">J30*I30</f>
        <v>0</v>
      </c>
      <c r="L30" s="76"/>
      <c r="M30" s="75">
        <f t="shared" ref="M30:M32" si="31">L30*I30</f>
        <v>0</v>
      </c>
      <c r="N30" s="76"/>
      <c r="O30" s="75">
        <f t="shared" ref="O30:O32" si="32">N30*I30</f>
        <v>0</v>
      </c>
      <c r="P30" s="76"/>
      <c r="Q30" s="75">
        <f t="shared" ref="Q30:Q32" si="33">P30*I30</f>
        <v>0</v>
      </c>
      <c r="R30" s="77">
        <f t="shared" ref="R30:R32" si="34">J30+L30+N30+P30</f>
        <v>0</v>
      </c>
      <c r="S30" s="78">
        <f t="shared" ref="S30:S32" si="35">K30+M30+O30+Q30</f>
        <v>0</v>
      </c>
      <c r="T30" s="100"/>
      <c r="U30" s="96"/>
    </row>
    <row r="31" spans="1:21" s="23" customFormat="1" x14ac:dyDescent="0.2">
      <c r="A31" s="38"/>
      <c r="B31" s="50" t="s">
        <v>82</v>
      </c>
      <c r="C31" s="40"/>
      <c r="D31" s="40"/>
      <c r="E31" s="82"/>
      <c r="F31" s="82"/>
      <c r="G31" s="82"/>
      <c r="H31" s="83"/>
      <c r="I31" s="74">
        <f t="shared" si="29"/>
        <v>0</v>
      </c>
      <c r="J31" s="72"/>
      <c r="K31" s="75">
        <f t="shared" si="30"/>
        <v>0</v>
      </c>
      <c r="L31" s="76"/>
      <c r="M31" s="75">
        <f t="shared" si="31"/>
        <v>0</v>
      </c>
      <c r="N31" s="76"/>
      <c r="O31" s="75">
        <f t="shared" si="32"/>
        <v>0</v>
      </c>
      <c r="P31" s="76"/>
      <c r="Q31" s="75">
        <f t="shared" si="33"/>
        <v>0</v>
      </c>
      <c r="R31" s="77">
        <f t="shared" si="34"/>
        <v>0</v>
      </c>
      <c r="S31" s="78">
        <f t="shared" si="35"/>
        <v>0</v>
      </c>
      <c r="T31" s="100"/>
      <c r="U31" s="96"/>
    </row>
    <row r="32" spans="1:21" s="51" customFormat="1" x14ac:dyDescent="0.2">
      <c r="A32" s="38"/>
      <c r="B32" s="50" t="s">
        <v>83</v>
      </c>
      <c r="C32" s="39"/>
      <c r="D32" s="39"/>
      <c r="E32" s="79"/>
      <c r="F32" s="79"/>
      <c r="G32" s="80"/>
      <c r="H32" s="81"/>
      <c r="I32" s="74">
        <f t="shared" si="29"/>
        <v>0</v>
      </c>
      <c r="J32" s="72"/>
      <c r="K32" s="75">
        <f t="shared" si="30"/>
        <v>0</v>
      </c>
      <c r="L32" s="76"/>
      <c r="M32" s="75">
        <f t="shared" si="31"/>
        <v>0</v>
      </c>
      <c r="N32" s="76"/>
      <c r="O32" s="75">
        <f t="shared" si="32"/>
        <v>0</v>
      </c>
      <c r="P32" s="76"/>
      <c r="Q32" s="75">
        <f t="shared" si="33"/>
        <v>0</v>
      </c>
      <c r="R32" s="77">
        <f t="shared" si="34"/>
        <v>0</v>
      </c>
      <c r="S32" s="78">
        <f t="shared" si="35"/>
        <v>0</v>
      </c>
      <c r="T32" s="104"/>
      <c r="U32" s="98"/>
    </row>
    <row r="33" spans="1:21" s="23" customFormat="1" x14ac:dyDescent="0.2">
      <c r="A33" s="35" t="s">
        <v>89</v>
      </c>
      <c r="B33" s="36" t="s">
        <v>84</v>
      </c>
      <c r="C33" s="37"/>
      <c r="D33" s="37"/>
      <c r="E33" s="59">
        <f>SUM(E34:E36)</f>
        <v>0</v>
      </c>
      <c r="F33" s="59">
        <f>SUM(F34:F36)</f>
        <v>0</v>
      </c>
      <c r="G33" s="60"/>
      <c r="H33" s="61"/>
      <c r="I33" s="61"/>
      <c r="J33" s="60"/>
      <c r="K33" s="59">
        <f>SUM(K34:K36)</f>
        <v>0</v>
      </c>
      <c r="L33" s="60"/>
      <c r="M33" s="59">
        <f>SUM(M34:M36)</f>
        <v>0</v>
      </c>
      <c r="N33" s="60"/>
      <c r="O33" s="59">
        <f>SUM(O34:O36)</f>
        <v>0</v>
      </c>
      <c r="P33" s="60"/>
      <c r="Q33" s="59">
        <f>SUM(Q34:Q36)</f>
        <v>0</v>
      </c>
      <c r="R33" s="60"/>
      <c r="S33" s="59">
        <f>SUM(S34:S36)</f>
        <v>0</v>
      </c>
      <c r="T33" s="100"/>
      <c r="U33" s="96"/>
    </row>
    <row r="34" spans="1:21" s="23" customFormat="1" ht="24" x14ac:dyDescent="0.2">
      <c r="A34" s="38"/>
      <c r="B34" s="50" t="s">
        <v>102</v>
      </c>
      <c r="C34" s="40"/>
      <c r="D34" s="40"/>
      <c r="E34" s="82"/>
      <c r="F34" s="82"/>
      <c r="G34" s="82"/>
      <c r="H34" s="83"/>
      <c r="I34" s="74">
        <f t="shared" ref="I34" si="36">H34/100000</f>
        <v>0</v>
      </c>
      <c r="J34" s="72"/>
      <c r="K34" s="75">
        <f t="shared" ref="K34" si="37">J34*I34</f>
        <v>0</v>
      </c>
      <c r="L34" s="76"/>
      <c r="M34" s="75">
        <f t="shared" ref="M34" si="38">L34*I34</f>
        <v>0</v>
      </c>
      <c r="N34" s="76"/>
      <c r="O34" s="75">
        <f t="shared" ref="O34" si="39">N34*I34</f>
        <v>0</v>
      </c>
      <c r="P34" s="76"/>
      <c r="Q34" s="75">
        <f t="shared" ref="Q34" si="40">P34*I34</f>
        <v>0</v>
      </c>
      <c r="R34" s="77">
        <f t="shared" ref="R34" si="41">J34+L34+N34+P34</f>
        <v>0</v>
      </c>
      <c r="S34" s="78">
        <f t="shared" ref="S34" si="42">K34+M34+O34+Q34</f>
        <v>0</v>
      </c>
      <c r="T34" s="100"/>
      <c r="U34" s="96"/>
    </row>
    <row r="35" spans="1:21" s="23" customFormat="1" x14ac:dyDescent="0.2">
      <c r="A35" s="38"/>
      <c r="B35" s="50" t="s">
        <v>103</v>
      </c>
      <c r="C35" s="40"/>
      <c r="D35" s="40"/>
      <c r="E35" s="82"/>
      <c r="F35" s="82"/>
      <c r="G35" s="82"/>
      <c r="H35" s="83"/>
      <c r="I35" s="74">
        <f t="shared" ref="I35:I36" si="43">H35/100000</f>
        <v>0</v>
      </c>
      <c r="J35" s="72"/>
      <c r="K35" s="75">
        <f t="shared" ref="K35:K36" si="44">J35*I35</f>
        <v>0</v>
      </c>
      <c r="L35" s="76"/>
      <c r="M35" s="75">
        <f t="shared" ref="M35:M36" si="45">L35*I35</f>
        <v>0</v>
      </c>
      <c r="N35" s="76"/>
      <c r="O35" s="75">
        <f t="shared" ref="O35:O36" si="46">N35*I35</f>
        <v>0</v>
      </c>
      <c r="P35" s="76"/>
      <c r="Q35" s="75">
        <f t="shared" ref="Q35:Q36" si="47">P35*I35</f>
        <v>0</v>
      </c>
      <c r="R35" s="77">
        <f t="shared" ref="R35:R36" si="48">J35+L35+N35+P35</f>
        <v>0</v>
      </c>
      <c r="S35" s="78">
        <f t="shared" ref="S35:S36" si="49">K35+M35+O35+Q35</f>
        <v>0</v>
      </c>
      <c r="T35" s="100"/>
      <c r="U35" s="96"/>
    </row>
    <row r="36" spans="1:21" s="23" customFormat="1" x14ac:dyDescent="0.2">
      <c r="A36" s="38"/>
      <c r="B36" s="39" t="s">
        <v>58</v>
      </c>
      <c r="C36" s="40"/>
      <c r="D36" s="40"/>
      <c r="E36" s="75"/>
      <c r="F36" s="75"/>
      <c r="G36" s="80"/>
      <c r="H36" s="81"/>
      <c r="I36" s="74">
        <f t="shared" si="43"/>
        <v>0</v>
      </c>
      <c r="J36" s="72"/>
      <c r="K36" s="75">
        <f t="shared" si="44"/>
        <v>0</v>
      </c>
      <c r="L36" s="76"/>
      <c r="M36" s="75">
        <f t="shared" si="45"/>
        <v>0</v>
      </c>
      <c r="N36" s="76"/>
      <c r="O36" s="75">
        <f t="shared" si="46"/>
        <v>0</v>
      </c>
      <c r="P36" s="76"/>
      <c r="Q36" s="75">
        <f t="shared" si="47"/>
        <v>0</v>
      </c>
      <c r="R36" s="77">
        <f t="shared" si="48"/>
        <v>0</v>
      </c>
      <c r="S36" s="78">
        <f t="shared" si="49"/>
        <v>0</v>
      </c>
      <c r="T36" s="100"/>
      <c r="U36" s="96"/>
    </row>
    <row r="37" spans="1:21" s="23" customFormat="1" x14ac:dyDescent="0.2">
      <c r="A37" s="35" t="s">
        <v>90</v>
      </c>
      <c r="B37" s="132" t="s">
        <v>85</v>
      </c>
      <c r="C37" s="37"/>
      <c r="D37" s="37"/>
      <c r="E37" s="143">
        <f>SUM(E38:E49)</f>
        <v>0</v>
      </c>
      <c r="F37" s="143">
        <f>SUM(F38:F49)</f>
        <v>0</v>
      </c>
      <c r="G37" s="133"/>
      <c r="H37" s="134"/>
      <c r="I37" s="135"/>
      <c r="J37" s="136"/>
      <c r="K37" s="143">
        <f>SUM(K38:K49)</f>
        <v>0</v>
      </c>
      <c r="L37" s="137"/>
      <c r="M37" s="143">
        <f>SUM(M38:M49)</f>
        <v>0</v>
      </c>
      <c r="N37" s="137"/>
      <c r="O37" s="143">
        <f>SUM(O38:O49)</f>
        <v>0</v>
      </c>
      <c r="P37" s="137"/>
      <c r="Q37" s="143">
        <f>SUM(Q38:Q49)</f>
        <v>0</v>
      </c>
      <c r="R37" s="138">
        <f t="shared" ref="R37:R49" si="50">J37+L37+N37+P37</f>
        <v>0</v>
      </c>
      <c r="S37" s="143">
        <f>SUM(S38:S49)</f>
        <v>0</v>
      </c>
      <c r="T37" s="100"/>
      <c r="U37" s="96"/>
    </row>
    <row r="38" spans="1:21" s="57" customFormat="1" x14ac:dyDescent="0.2">
      <c r="A38" s="54"/>
      <c r="B38" s="50" t="s">
        <v>86</v>
      </c>
      <c r="C38" s="55"/>
      <c r="D38" s="55"/>
      <c r="E38" s="86"/>
      <c r="F38" s="86"/>
      <c r="G38" s="87"/>
      <c r="H38" s="88"/>
      <c r="I38" s="74">
        <f t="shared" ref="I38:I54" si="51">H38/100000</f>
        <v>0</v>
      </c>
      <c r="J38" s="72"/>
      <c r="K38" s="75">
        <f t="shared" ref="K38:K49" si="52">J38*I38</f>
        <v>0</v>
      </c>
      <c r="L38" s="76"/>
      <c r="M38" s="75">
        <f t="shared" ref="M38:M49" si="53">L38*I38</f>
        <v>0</v>
      </c>
      <c r="N38" s="76"/>
      <c r="O38" s="75">
        <f t="shared" ref="O38:O49" si="54">N38*I38</f>
        <v>0</v>
      </c>
      <c r="P38" s="76"/>
      <c r="Q38" s="75">
        <f t="shared" ref="Q38:Q49" si="55">P38*I38</f>
        <v>0</v>
      </c>
      <c r="R38" s="77">
        <f t="shared" si="50"/>
        <v>0</v>
      </c>
      <c r="S38" s="78">
        <f t="shared" ref="S38:S45" si="56">K38+M38+O38+Q38</f>
        <v>0</v>
      </c>
      <c r="T38" s="106"/>
      <c r="U38" s="147" t="s">
        <v>95</v>
      </c>
    </row>
    <row r="39" spans="1:21" s="57" customFormat="1" x14ac:dyDescent="0.2">
      <c r="A39" s="54"/>
      <c r="B39" s="50"/>
      <c r="C39" s="55"/>
      <c r="D39" s="55"/>
      <c r="E39" s="86"/>
      <c r="F39" s="86"/>
      <c r="G39" s="87"/>
      <c r="H39" s="88"/>
      <c r="I39" s="74">
        <f t="shared" si="51"/>
        <v>0</v>
      </c>
      <c r="J39" s="72"/>
      <c r="K39" s="75">
        <f t="shared" si="52"/>
        <v>0</v>
      </c>
      <c r="L39" s="76"/>
      <c r="M39" s="75">
        <f t="shared" si="53"/>
        <v>0</v>
      </c>
      <c r="N39" s="76"/>
      <c r="O39" s="75">
        <f t="shared" si="54"/>
        <v>0</v>
      </c>
      <c r="P39" s="76"/>
      <c r="Q39" s="75">
        <f t="shared" si="55"/>
        <v>0</v>
      </c>
      <c r="R39" s="77">
        <f t="shared" si="50"/>
        <v>0</v>
      </c>
      <c r="S39" s="78">
        <f t="shared" si="56"/>
        <v>0</v>
      </c>
      <c r="T39" s="106"/>
      <c r="U39" s="148"/>
    </row>
    <row r="40" spans="1:21" s="23" customFormat="1" x14ac:dyDescent="0.2">
      <c r="A40" s="38"/>
      <c r="B40" s="50"/>
      <c r="C40" s="40"/>
      <c r="D40" s="40"/>
      <c r="E40" s="82"/>
      <c r="F40" s="82"/>
      <c r="G40" s="82"/>
      <c r="H40" s="83"/>
      <c r="I40" s="74">
        <f t="shared" si="51"/>
        <v>0</v>
      </c>
      <c r="J40" s="72"/>
      <c r="K40" s="75">
        <f t="shared" si="52"/>
        <v>0</v>
      </c>
      <c r="L40" s="76"/>
      <c r="M40" s="75">
        <f t="shared" si="53"/>
        <v>0</v>
      </c>
      <c r="N40" s="76"/>
      <c r="O40" s="75">
        <f t="shared" si="54"/>
        <v>0</v>
      </c>
      <c r="P40" s="76"/>
      <c r="Q40" s="75">
        <f t="shared" si="55"/>
        <v>0</v>
      </c>
      <c r="R40" s="77">
        <f t="shared" si="50"/>
        <v>0</v>
      </c>
      <c r="S40" s="78">
        <f t="shared" si="56"/>
        <v>0</v>
      </c>
      <c r="T40" s="100"/>
      <c r="U40" s="148"/>
    </row>
    <row r="41" spans="1:21" s="57" customFormat="1" x14ac:dyDescent="0.2">
      <c r="A41" s="54"/>
      <c r="B41" s="50"/>
      <c r="C41" s="56"/>
      <c r="D41" s="56"/>
      <c r="E41" s="89"/>
      <c r="F41" s="89"/>
      <c r="G41" s="90"/>
      <c r="H41" s="91"/>
      <c r="I41" s="74">
        <f t="shared" si="51"/>
        <v>0</v>
      </c>
      <c r="J41" s="72"/>
      <c r="K41" s="75">
        <f t="shared" si="52"/>
        <v>0</v>
      </c>
      <c r="L41" s="76"/>
      <c r="M41" s="75">
        <f t="shared" si="53"/>
        <v>0</v>
      </c>
      <c r="N41" s="76"/>
      <c r="O41" s="75">
        <f t="shared" si="54"/>
        <v>0</v>
      </c>
      <c r="P41" s="76"/>
      <c r="Q41" s="75">
        <f t="shared" si="55"/>
        <v>0</v>
      </c>
      <c r="R41" s="77">
        <f t="shared" si="50"/>
        <v>0</v>
      </c>
      <c r="S41" s="78">
        <f t="shared" si="56"/>
        <v>0</v>
      </c>
      <c r="T41" s="106"/>
      <c r="U41" s="148"/>
    </row>
    <row r="42" spans="1:21" s="23" customFormat="1" x14ac:dyDescent="0.2">
      <c r="A42" s="38"/>
      <c r="B42" s="50"/>
      <c r="C42" s="40"/>
      <c r="D42" s="40"/>
      <c r="E42" s="82"/>
      <c r="F42" s="82"/>
      <c r="G42" s="82"/>
      <c r="H42" s="83"/>
      <c r="I42" s="74">
        <f t="shared" si="51"/>
        <v>0</v>
      </c>
      <c r="J42" s="72"/>
      <c r="K42" s="75">
        <f t="shared" si="52"/>
        <v>0</v>
      </c>
      <c r="L42" s="76"/>
      <c r="M42" s="75">
        <f t="shared" si="53"/>
        <v>0</v>
      </c>
      <c r="N42" s="76"/>
      <c r="O42" s="75">
        <f t="shared" si="54"/>
        <v>0</v>
      </c>
      <c r="P42" s="76"/>
      <c r="Q42" s="75">
        <f t="shared" si="55"/>
        <v>0</v>
      </c>
      <c r="R42" s="77">
        <f t="shared" si="50"/>
        <v>0</v>
      </c>
      <c r="S42" s="78">
        <f t="shared" si="56"/>
        <v>0</v>
      </c>
      <c r="T42" s="100"/>
      <c r="U42" s="148"/>
    </row>
    <row r="43" spans="1:21" s="23" customFormat="1" x14ac:dyDescent="0.2">
      <c r="A43" s="38"/>
      <c r="B43" s="50"/>
      <c r="C43" s="40"/>
      <c r="D43" s="40"/>
      <c r="E43" s="82"/>
      <c r="F43" s="82"/>
      <c r="G43" s="82"/>
      <c r="H43" s="83"/>
      <c r="I43" s="74">
        <f t="shared" si="51"/>
        <v>0</v>
      </c>
      <c r="J43" s="72"/>
      <c r="K43" s="75">
        <f t="shared" si="52"/>
        <v>0</v>
      </c>
      <c r="L43" s="76"/>
      <c r="M43" s="75">
        <f t="shared" si="53"/>
        <v>0</v>
      </c>
      <c r="N43" s="76"/>
      <c r="O43" s="75">
        <f t="shared" si="54"/>
        <v>0</v>
      </c>
      <c r="P43" s="76"/>
      <c r="Q43" s="75">
        <f t="shared" si="55"/>
        <v>0</v>
      </c>
      <c r="R43" s="77">
        <f t="shared" si="50"/>
        <v>0</v>
      </c>
      <c r="S43" s="78">
        <f t="shared" si="56"/>
        <v>0</v>
      </c>
      <c r="T43" s="100"/>
      <c r="U43" s="148"/>
    </row>
    <row r="44" spans="1:21" s="51" customFormat="1" x14ac:dyDescent="0.2">
      <c r="A44" s="52"/>
      <c r="B44" s="50"/>
      <c r="C44" s="39"/>
      <c r="D44" s="39"/>
      <c r="E44" s="75"/>
      <c r="F44" s="75"/>
      <c r="G44" s="80"/>
      <c r="H44" s="81"/>
      <c r="I44" s="74">
        <f t="shared" si="51"/>
        <v>0</v>
      </c>
      <c r="J44" s="72"/>
      <c r="K44" s="75">
        <f t="shared" si="52"/>
        <v>0</v>
      </c>
      <c r="L44" s="76"/>
      <c r="M44" s="75">
        <f t="shared" si="53"/>
        <v>0</v>
      </c>
      <c r="N44" s="76"/>
      <c r="O44" s="75">
        <f t="shared" si="54"/>
        <v>0</v>
      </c>
      <c r="P44" s="76"/>
      <c r="Q44" s="75">
        <f t="shared" si="55"/>
        <v>0</v>
      </c>
      <c r="R44" s="77">
        <f t="shared" si="50"/>
        <v>0</v>
      </c>
      <c r="S44" s="78">
        <f t="shared" si="56"/>
        <v>0</v>
      </c>
      <c r="T44" s="104"/>
      <c r="U44" s="148"/>
    </row>
    <row r="45" spans="1:21" s="23" customFormat="1" x14ac:dyDescent="0.2">
      <c r="A45" s="38"/>
      <c r="B45" s="50"/>
      <c r="C45" s="40"/>
      <c r="D45" s="40"/>
      <c r="E45" s="82"/>
      <c r="F45" s="82"/>
      <c r="G45" s="82"/>
      <c r="H45" s="83"/>
      <c r="I45" s="74">
        <f t="shared" si="51"/>
        <v>0</v>
      </c>
      <c r="J45" s="72"/>
      <c r="K45" s="75">
        <f t="shared" si="52"/>
        <v>0</v>
      </c>
      <c r="L45" s="76"/>
      <c r="M45" s="75">
        <f t="shared" si="53"/>
        <v>0</v>
      </c>
      <c r="N45" s="76"/>
      <c r="O45" s="75">
        <f t="shared" si="54"/>
        <v>0</v>
      </c>
      <c r="P45" s="76"/>
      <c r="Q45" s="75">
        <f t="shared" si="55"/>
        <v>0</v>
      </c>
      <c r="R45" s="77">
        <f t="shared" si="50"/>
        <v>0</v>
      </c>
      <c r="S45" s="78">
        <f t="shared" si="56"/>
        <v>0</v>
      </c>
      <c r="T45" s="100"/>
      <c r="U45" s="148"/>
    </row>
    <row r="46" spans="1:21" s="51" customFormat="1" x14ac:dyDescent="0.2">
      <c r="A46" s="38"/>
      <c r="B46" s="50"/>
      <c r="C46" s="39"/>
      <c r="D46" s="39"/>
      <c r="E46" s="89"/>
      <c r="F46" s="89"/>
      <c r="G46" s="80"/>
      <c r="H46" s="81"/>
      <c r="I46" s="74">
        <f t="shared" si="51"/>
        <v>0</v>
      </c>
      <c r="J46" s="72"/>
      <c r="K46" s="75">
        <f t="shared" si="52"/>
        <v>0</v>
      </c>
      <c r="L46" s="76"/>
      <c r="M46" s="75">
        <f t="shared" si="53"/>
        <v>0</v>
      </c>
      <c r="N46" s="76"/>
      <c r="O46" s="75">
        <f t="shared" si="54"/>
        <v>0</v>
      </c>
      <c r="P46" s="76"/>
      <c r="Q46" s="75">
        <f t="shared" si="55"/>
        <v>0</v>
      </c>
      <c r="R46" s="77">
        <f t="shared" si="50"/>
        <v>0</v>
      </c>
      <c r="S46" s="78">
        <f t="shared" ref="S46:S49" si="57">K46+M46+O46+Q46</f>
        <v>0</v>
      </c>
      <c r="T46" s="104"/>
      <c r="U46" s="148"/>
    </row>
    <row r="47" spans="1:21" s="23" customFormat="1" x14ac:dyDescent="0.2">
      <c r="A47" s="38"/>
      <c r="B47" s="50"/>
      <c r="C47" s="40"/>
      <c r="D47" s="40"/>
      <c r="E47" s="82"/>
      <c r="F47" s="82"/>
      <c r="G47" s="82"/>
      <c r="H47" s="83"/>
      <c r="I47" s="74">
        <f t="shared" si="51"/>
        <v>0</v>
      </c>
      <c r="J47" s="72"/>
      <c r="K47" s="75">
        <f t="shared" si="52"/>
        <v>0</v>
      </c>
      <c r="L47" s="76"/>
      <c r="M47" s="75">
        <f t="shared" si="53"/>
        <v>0</v>
      </c>
      <c r="N47" s="76"/>
      <c r="O47" s="75">
        <f t="shared" si="54"/>
        <v>0</v>
      </c>
      <c r="P47" s="76"/>
      <c r="Q47" s="75">
        <f t="shared" si="55"/>
        <v>0</v>
      </c>
      <c r="R47" s="77">
        <f t="shared" si="50"/>
        <v>0</v>
      </c>
      <c r="S47" s="78">
        <f t="shared" si="57"/>
        <v>0</v>
      </c>
      <c r="T47" s="100"/>
      <c r="U47" s="148"/>
    </row>
    <row r="48" spans="1:21" s="23" customFormat="1" x14ac:dyDescent="0.2">
      <c r="A48" s="38"/>
      <c r="B48" s="50"/>
      <c r="C48" s="40"/>
      <c r="D48" s="40"/>
      <c r="E48" s="82"/>
      <c r="F48" s="82"/>
      <c r="G48" s="82"/>
      <c r="H48" s="83"/>
      <c r="I48" s="74">
        <f t="shared" si="51"/>
        <v>0</v>
      </c>
      <c r="J48" s="72"/>
      <c r="K48" s="75">
        <f t="shared" si="52"/>
        <v>0</v>
      </c>
      <c r="L48" s="76"/>
      <c r="M48" s="75">
        <f t="shared" si="53"/>
        <v>0</v>
      </c>
      <c r="N48" s="76"/>
      <c r="O48" s="75">
        <f t="shared" si="54"/>
        <v>0</v>
      </c>
      <c r="P48" s="76"/>
      <c r="Q48" s="75">
        <f t="shared" si="55"/>
        <v>0</v>
      </c>
      <c r="R48" s="77">
        <f t="shared" si="50"/>
        <v>0</v>
      </c>
      <c r="S48" s="78">
        <f t="shared" si="57"/>
        <v>0</v>
      </c>
      <c r="T48" s="100"/>
      <c r="U48" s="148"/>
    </row>
    <row r="49" spans="1:21" s="23" customFormat="1" x14ac:dyDescent="0.2">
      <c r="A49" s="38"/>
      <c r="B49" s="50"/>
      <c r="C49" s="40"/>
      <c r="D49" s="40"/>
      <c r="E49" s="82"/>
      <c r="F49" s="82"/>
      <c r="G49" s="82"/>
      <c r="H49" s="83"/>
      <c r="I49" s="74">
        <f t="shared" si="51"/>
        <v>0</v>
      </c>
      <c r="J49" s="72"/>
      <c r="K49" s="75">
        <f t="shared" si="52"/>
        <v>0</v>
      </c>
      <c r="L49" s="76"/>
      <c r="M49" s="75">
        <f t="shared" si="53"/>
        <v>0</v>
      </c>
      <c r="N49" s="76"/>
      <c r="O49" s="75">
        <f t="shared" si="54"/>
        <v>0</v>
      </c>
      <c r="P49" s="76"/>
      <c r="Q49" s="75">
        <f t="shared" si="55"/>
        <v>0</v>
      </c>
      <c r="R49" s="77">
        <f t="shared" si="50"/>
        <v>0</v>
      </c>
      <c r="S49" s="78">
        <f t="shared" si="57"/>
        <v>0</v>
      </c>
      <c r="T49" s="100"/>
      <c r="U49" s="149"/>
    </row>
    <row r="50" spans="1:21" s="23" customFormat="1" ht="24" x14ac:dyDescent="0.2">
      <c r="A50" s="35" t="s">
        <v>91</v>
      </c>
      <c r="B50" s="36" t="s">
        <v>87</v>
      </c>
      <c r="C50" s="37"/>
      <c r="D50" s="37"/>
      <c r="E50" s="59">
        <f>SUM(E51:E54)</f>
        <v>0</v>
      </c>
      <c r="F50" s="59">
        <f>SUM(F51:F54)</f>
        <v>0</v>
      </c>
      <c r="G50" s="60"/>
      <c r="H50" s="61"/>
      <c r="I50" s="61"/>
      <c r="J50" s="60"/>
      <c r="K50" s="59">
        <f>SUM(K51:K54)</f>
        <v>0</v>
      </c>
      <c r="L50" s="60"/>
      <c r="M50" s="59">
        <f>SUM(M51:M54)</f>
        <v>0</v>
      </c>
      <c r="N50" s="60"/>
      <c r="O50" s="59">
        <f>SUM(O51:O54)</f>
        <v>0</v>
      </c>
      <c r="P50" s="60"/>
      <c r="Q50" s="59">
        <f>SUM(Q51:Q54)</f>
        <v>0</v>
      </c>
      <c r="R50" s="60"/>
      <c r="S50" s="66">
        <f>SUM(S51:S54)</f>
        <v>0</v>
      </c>
      <c r="T50" s="100"/>
      <c r="U50" s="96"/>
    </row>
    <row r="51" spans="1:21" s="23" customFormat="1" x14ac:dyDescent="0.2">
      <c r="A51" s="38"/>
      <c r="B51" s="39"/>
      <c r="C51" s="40"/>
      <c r="D51" s="40"/>
      <c r="E51" s="75"/>
      <c r="F51" s="75"/>
      <c r="G51" s="80"/>
      <c r="H51" s="81"/>
      <c r="I51" s="74">
        <f t="shared" si="51"/>
        <v>0</v>
      </c>
      <c r="J51" s="72"/>
      <c r="K51" s="75">
        <f t="shared" ref="K51:K54" si="58">J51*I51</f>
        <v>0</v>
      </c>
      <c r="L51" s="76"/>
      <c r="M51" s="75">
        <f t="shared" ref="M51:M54" si="59">L51*I51</f>
        <v>0</v>
      </c>
      <c r="N51" s="76"/>
      <c r="O51" s="75">
        <f t="shared" ref="O51:O54" si="60">N51*I51</f>
        <v>0</v>
      </c>
      <c r="P51" s="76"/>
      <c r="Q51" s="75">
        <f t="shared" ref="Q51:Q54" si="61">P51*I51</f>
        <v>0</v>
      </c>
      <c r="R51" s="77">
        <f t="shared" ref="R51:S54" si="62">J51+L51+N51+P51</f>
        <v>0</v>
      </c>
      <c r="S51" s="78">
        <f t="shared" si="62"/>
        <v>0</v>
      </c>
      <c r="T51" s="100"/>
      <c r="U51" s="96"/>
    </row>
    <row r="52" spans="1:21" s="23" customFormat="1" x14ac:dyDescent="0.2">
      <c r="A52" s="38"/>
      <c r="B52" s="50"/>
      <c r="C52" s="40"/>
      <c r="D52" s="40"/>
      <c r="E52" s="82"/>
      <c r="F52" s="82"/>
      <c r="G52" s="82"/>
      <c r="H52" s="83"/>
      <c r="I52" s="74">
        <f t="shared" si="51"/>
        <v>0</v>
      </c>
      <c r="J52" s="72"/>
      <c r="K52" s="75">
        <f t="shared" si="58"/>
        <v>0</v>
      </c>
      <c r="L52" s="76"/>
      <c r="M52" s="75">
        <f t="shared" si="59"/>
        <v>0</v>
      </c>
      <c r="N52" s="76"/>
      <c r="O52" s="75">
        <f t="shared" si="60"/>
        <v>0</v>
      </c>
      <c r="P52" s="76"/>
      <c r="Q52" s="75">
        <f t="shared" si="61"/>
        <v>0</v>
      </c>
      <c r="R52" s="77">
        <f t="shared" si="62"/>
        <v>0</v>
      </c>
      <c r="S52" s="78">
        <f t="shared" si="62"/>
        <v>0</v>
      </c>
      <c r="T52" s="100"/>
      <c r="U52" s="96"/>
    </row>
    <row r="53" spans="1:21" s="23" customFormat="1" x14ac:dyDescent="0.2">
      <c r="A53" s="38"/>
      <c r="B53" s="50"/>
      <c r="C53" s="40"/>
      <c r="D53" s="40"/>
      <c r="E53" s="82"/>
      <c r="F53" s="82"/>
      <c r="G53" s="82"/>
      <c r="H53" s="83"/>
      <c r="I53" s="74">
        <f t="shared" si="51"/>
        <v>0</v>
      </c>
      <c r="J53" s="72"/>
      <c r="K53" s="75">
        <f t="shared" si="58"/>
        <v>0</v>
      </c>
      <c r="L53" s="76"/>
      <c r="M53" s="75">
        <f t="shared" si="59"/>
        <v>0</v>
      </c>
      <c r="N53" s="76"/>
      <c r="O53" s="75">
        <f t="shared" si="60"/>
        <v>0</v>
      </c>
      <c r="P53" s="76"/>
      <c r="Q53" s="75">
        <f t="shared" si="61"/>
        <v>0</v>
      </c>
      <c r="R53" s="77">
        <f t="shared" si="62"/>
        <v>0</v>
      </c>
      <c r="S53" s="78">
        <f t="shared" si="62"/>
        <v>0</v>
      </c>
      <c r="T53" s="100"/>
      <c r="U53" s="96"/>
    </row>
    <row r="54" spans="1:21" s="51" customFormat="1" x14ac:dyDescent="0.2">
      <c r="A54" s="52"/>
      <c r="B54" s="50"/>
      <c r="C54" s="40"/>
      <c r="D54" s="40"/>
      <c r="E54" s="92"/>
      <c r="F54" s="92"/>
      <c r="G54" s="82"/>
      <c r="H54" s="83"/>
      <c r="I54" s="74">
        <f t="shared" si="51"/>
        <v>0</v>
      </c>
      <c r="J54" s="72"/>
      <c r="K54" s="75">
        <f t="shared" si="58"/>
        <v>0</v>
      </c>
      <c r="L54" s="76"/>
      <c r="M54" s="75">
        <f t="shared" si="59"/>
        <v>0</v>
      </c>
      <c r="N54" s="76"/>
      <c r="O54" s="75">
        <f t="shared" si="60"/>
        <v>0</v>
      </c>
      <c r="P54" s="76"/>
      <c r="Q54" s="75">
        <f t="shared" si="61"/>
        <v>0</v>
      </c>
      <c r="R54" s="77">
        <f t="shared" si="62"/>
        <v>0</v>
      </c>
      <c r="S54" s="78">
        <f t="shared" si="62"/>
        <v>0</v>
      </c>
      <c r="T54" s="104"/>
      <c r="U54" s="98"/>
    </row>
    <row r="55" spans="1:21" s="22" customFormat="1" x14ac:dyDescent="0.2">
      <c r="A55" s="47" t="s">
        <v>61</v>
      </c>
      <c r="B55" s="45" t="s">
        <v>62</v>
      </c>
      <c r="C55" s="48"/>
      <c r="D55" s="48"/>
      <c r="E55" s="62">
        <f>SUM(E56:E57)</f>
        <v>0</v>
      </c>
      <c r="F55" s="62">
        <f>SUM(F56:F57)</f>
        <v>0</v>
      </c>
      <c r="G55" s="63"/>
      <c r="H55" s="64"/>
      <c r="I55" s="64"/>
      <c r="J55" s="63"/>
      <c r="K55" s="62">
        <f>SUM(K56:K57)</f>
        <v>0</v>
      </c>
      <c r="L55" s="63"/>
      <c r="M55" s="62">
        <f>SUM(M56:M57)</f>
        <v>0</v>
      </c>
      <c r="N55" s="63"/>
      <c r="O55" s="62">
        <f>SUM(O56:O57)</f>
        <v>0</v>
      </c>
      <c r="P55" s="63"/>
      <c r="Q55" s="62">
        <f>SUM(Q56:Q57)</f>
        <v>0</v>
      </c>
      <c r="R55" s="63"/>
      <c r="S55" s="65">
        <f>SUM(S56:S57)</f>
        <v>0</v>
      </c>
      <c r="T55" s="102"/>
      <c r="U55" s="128"/>
    </row>
    <row r="56" spans="1:21" x14ac:dyDescent="0.2">
      <c r="A56" s="58" t="s">
        <v>94</v>
      </c>
      <c r="B56" s="49" t="s">
        <v>92</v>
      </c>
      <c r="C56" s="42"/>
      <c r="D56" s="42"/>
      <c r="E56" s="93"/>
      <c r="F56" s="93"/>
      <c r="G56" s="93"/>
      <c r="H56" s="94"/>
      <c r="I56" s="74">
        <f t="shared" ref="I56:I57" si="63">H56/100000</f>
        <v>0</v>
      </c>
      <c r="J56" s="72"/>
      <c r="K56" s="75">
        <f t="shared" ref="K56:K57" si="64">J56*I56</f>
        <v>0</v>
      </c>
      <c r="L56" s="76"/>
      <c r="M56" s="75">
        <f t="shared" ref="M56:M57" si="65">L56*I56</f>
        <v>0</v>
      </c>
      <c r="N56" s="76"/>
      <c r="O56" s="75">
        <f t="shared" ref="O56:O57" si="66">N56*I56</f>
        <v>0</v>
      </c>
      <c r="P56" s="76"/>
      <c r="Q56" s="75">
        <f t="shared" ref="Q56:Q57" si="67">P56*I56</f>
        <v>0</v>
      </c>
      <c r="R56" s="77">
        <f t="shared" ref="R56:R57" si="68">J56+L56+N56+P56</f>
        <v>0</v>
      </c>
      <c r="S56" s="78">
        <f t="shared" ref="S56:S57" si="69">K56+M56+O56+Q56</f>
        <v>0</v>
      </c>
      <c r="T56" s="101"/>
      <c r="U56" s="97"/>
    </row>
    <row r="57" spans="1:21" ht="13.5" thickBot="1" x14ac:dyDescent="0.25">
      <c r="A57" s="107" t="s">
        <v>68</v>
      </c>
      <c r="B57" s="108" t="s">
        <v>93</v>
      </c>
      <c r="C57" s="109"/>
      <c r="D57" s="109"/>
      <c r="E57" s="110"/>
      <c r="F57" s="110"/>
      <c r="G57" s="110"/>
      <c r="H57" s="111"/>
      <c r="I57" s="112">
        <f t="shared" si="63"/>
        <v>0</v>
      </c>
      <c r="J57" s="113"/>
      <c r="K57" s="114">
        <f t="shared" si="64"/>
        <v>0</v>
      </c>
      <c r="L57" s="115"/>
      <c r="M57" s="114">
        <f t="shared" si="65"/>
        <v>0</v>
      </c>
      <c r="N57" s="115"/>
      <c r="O57" s="114">
        <f t="shared" si="66"/>
        <v>0</v>
      </c>
      <c r="P57" s="115"/>
      <c r="Q57" s="114">
        <f t="shared" si="67"/>
        <v>0</v>
      </c>
      <c r="R57" s="116">
        <f t="shared" si="68"/>
        <v>0</v>
      </c>
      <c r="S57" s="117">
        <f t="shared" si="69"/>
        <v>0</v>
      </c>
      <c r="T57" s="118"/>
      <c r="U57" s="119"/>
    </row>
    <row r="58" spans="1:21" s="22" customFormat="1" ht="13.5" thickBot="1" x14ac:dyDescent="0.25">
      <c r="A58" s="120"/>
      <c r="B58" s="121" t="s">
        <v>63</v>
      </c>
      <c r="C58" s="122"/>
      <c r="D58" s="122"/>
      <c r="E58" s="123">
        <f>E55+E16+E6</f>
        <v>0</v>
      </c>
      <c r="F58" s="123">
        <f>F55+F16+F6</f>
        <v>0</v>
      </c>
      <c r="G58" s="122"/>
      <c r="H58" s="124"/>
      <c r="I58" s="124"/>
      <c r="J58" s="122"/>
      <c r="K58" s="123">
        <f>K55+K16+K6</f>
        <v>0</v>
      </c>
      <c r="L58" s="122"/>
      <c r="M58" s="123">
        <f>M55+M16+M6</f>
        <v>0</v>
      </c>
      <c r="N58" s="122"/>
      <c r="O58" s="123">
        <f>O55+O16+O6</f>
        <v>0</v>
      </c>
      <c r="P58" s="122"/>
      <c r="Q58" s="123">
        <f>Q55+Q16+Q6</f>
        <v>0</v>
      </c>
      <c r="R58" s="122"/>
      <c r="S58" s="125">
        <f>S55+S16+S6</f>
        <v>0</v>
      </c>
      <c r="T58" s="126"/>
      <c r="U58" s="127"/>
    </row>
    <row r="59" spans="1:21" x14ac:dyDescent="0.2"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</row>
  </sheetData>
  <mergeCells count="15">
    <mergeCell ref="U38:U49"/>
    <mergeCell ref="A2:B2"/>
    <mergeCell ref="A3:A5"/>
    <mergeCell ref="B3:B5"/>
    <mergeCell ref="C3:F3"/>
    <mergeCell ref="G3:S3"/>
    <mergeCell ref="C4:D4"/>
    <mergeCell ref="E4:F4"/>
    <mergeCell ref="J4:K4"/>
    <mergeCell ref="L4:M4"/>
    <mergeCell ref="N4:O4"/>
    <mergeCell ref="P4:Q4"/>
    <mergeCell ref="R4:S4"/>
    <mergeCell ref="T4:T5"/>
    <mergeCell ref="U3:U5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NUHM</vt:lpstr>
      <vt:lpstr>Details of Budget Heads</vt:lpstr>
      <vt:lpstr>'Details of Budget Heads'!Print_Area</vt:lpstr>
      <vt:lpstr>NUHM!Print_Area</vt:lpstr>
      <vt:lpstr>'Details of Budget Heads'!Print_Titles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saswat</dc:creator>
  <cp:lastModifiedBy>Rao, Shalini (IN - Delhi)</cp:lastModifiedBy>
  <cp:lastPrinted>2014-01-21T10:46:41Z</cp:lastPrinted>
  <dcterms:created xsi:type="dcterms:W3CDTF">2013-09-30T10:48:35Z</dcterms:created>
  <dcterms:modified xsi:type="dcterms:W3CDTF">2014-02-06T07:48:55Z</dcterms:modified>
</cp:coreProperties>
</file>